
<file path=[Content_Types].xml><?xml version="1.0" encoding="utf-8"?>
<Types xmlns="http://schemas.openxmlformats.org/package/2006/content-types">
  <Default ContentType="application/xml" Extension="xml"/>
  <Default ContentType="image/png" Extension="png"/>
  <Default ContentType="application/vnd.openxmlformats-package.relationships+xml" Extension="rels"/>
  <Override ContentType="application/vnd.openxmlformats-officedocument.spreadsheetml.worksheet+xml" PartName="/xl/worksheets/sheet4.xml"/>
  <Override ContentType="application/vnd.openxmlformats-officedocument.spreadsheetml.worksheet+xml" PartName="/xl/worksheets/sheet10.xml"/>
  <Override ContentType="application/vnd.openxmlformats-officedocument.spreadsheetml.worksheet+xml" PartName="/xl/worksheets/sheet12.xml"/>
  <Override ContentType="application/vnd.openxmlformats-officedocument.spreadsheetml.worksheet+xml" PartName="/xl/worksheets/sheet2.xml"/>
  <Override ContentType="application/vnd.openxmlformats-officedocument.spreadsheetml.worksheet+xml" PartName="/xl/worksheets/sheet6.xml"/>
  <Override ContentType="application/vnd.openxmlformats-officedocument.spreadsheetml.worksheet+xml" PartName="/xl/worksheets/sheet8.xml"/>
  <Override ContentType="application/vnd.openxmlformats-officedocument.spreadsheetml.worksheet+xml" PartName="/xl/worksheets/sheet5.xml"/>
  <Override ContentType="application/vnd.openxmlformats-officedocument.spreadsheetml.worksheet+xml" PartName="/xl/worksheets/sheet11.xml"/>
  <Override ContentType="application/vnd.openxmlformats-officedocument.spreadsheetml.worksheet+xml" PartName="/xl/worksheets/sheet14.xml"/>
  <Override ContentType="application/vnd.openxmlformats-officedocument.spreadsheetml.worksheet+xml" PartName="/xl/worksheets/sheet13.xml"/>
  <Override ContentType="application/vnd.openxmlformats-officedocument.spreadsheetml.worksheet+xml" PartName="/xl/worksheets/sheet1.xml"/>
  <Override ContentType="application/vnd.openxmlformats-officedocument.spreadsheetml.worksheet+xml" PartName="/xl/worksheets/sheet3.xml"/>
  <Override ContentType="application/vnd.openxmlformats-officedocument.spreadsheetml.worksheet+xml" PartName="/xl/worksheets/sheet9.xml"/>
  <Override ContentType="application/vnd.openxmlformats-officedocument.spreadsheetml.worksheet+xml" PartName="/xl/worksheets/sheet7.xml"/>
  <Override ContentType="application/binary" PartName="/xl/metadata"/>
  <Override ContentType="application/vnd.openxmlformats-officedocument.spreadsheetml.sharedStrings+xml" PartName="/xl/sharedStrings.xml"/>
  <Override ContentType="application/vnd.openxmlformats-officedocument.drawing+xml" PartName="/xl/drawings/drawing4.xml"/>
  <Override ContentType="application/vnd.openxmlformats-officedocument.drawing+xml" PartName="/xl/drawings/drawing10.xml"/>
  <Override ContentType="application/vnd.openxmlformats-officedocument.drawing+xml" PartName="/xl/drawings/drawing9.xml"/>
  <Override ContentType="application/vnd.openxmlformats-officedocument.drawing+xml" PartName="/xl/drawings/drawing13.xml"/>
  <Override ContentType="application/vnd.openxmlformats-officedocument.drawing+xml" PartName="/xl/drawings/drawing6.xml"/>
  <Override ContentType="application/vnd.openxmlformats-officedocument.drawing+xml" PartName="/xl/drawings/drawing1.xml"/>
  <Override ContentType="application/vnd.openxmlformats-officedocument.drawing+xml" PartName="/xl/drawings/drawing12.xml"/>
  <Override ContentType="application/vnd.openxmlformats-officedocument.drawing+xml" PartName="/xl/drawings/drawing8.xml"/>
  <Override ContentType="application/vnd.openxmlformats-officedocument.drawing+xml" PartName="/xl/drawings/drawing3.xml"/>
  <Override ContentType="application/vnd.openxmlformats-officedocument.drawing+xml" PartName="/xl/drawings/drawing14.xml"/>
  <Override ContentType="application/vnd.openxmlformats-officedocument.drawing+xml" PartName="/xl/drawings/drawing5.xml"/>
  <Override ContentType="application/vnd.openxmlformats-officedocument.drawing+xml" PartName="/xl/drawings/drawing7.xml"/>
  <Override ContentType="application/vnd.openxmlformats-officedocument.drawing+xml" PartName="/xl/drawings/drawing2.xml"/>
  <Override ContentType="application/vnd.openxmlformats-officedocument.drawing+xml" PartName="/xl/drawings/drawing11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0-QUADRO RESUMO" sheetId="1" r:id="rId4"/>
    <sheet state="visible" name="1.A-Coordenador" sheetId="2" r:id="rId5"/>
    <sheet state="visible" name="1.B-Médico Veterinário" sheetId="3" r:id="rId6"/>
    <sheet state="visible" name="1.C-Biólogo CETAS" sheetId="4" r:id="rId7"/>
    <sheet state="visible" name="1.D-Biólogo ASAS" sheetId="5" r:id="rId8"/>
    <sheet state="visible" name="1.E-Zootecnista" sheetId="6" r:id="rId9"/>
    <sheet state="visible" name="1.F-Auxiliar Administrativo" sheetId="7" r:id="rId10"/>
    <sheet state="visible" name="2.A-Alimentação" sheetId="8" r:id="rId11"/>
    <sheet state="visible" name="2.B-Exames sanitários" sheetId="9" r:id="rId12"/>
    <sheet state="visible" name="3.A-Computadores" sheetId="10" r:id="rId13"/>
    <sheet state="visible" name="3.B-Veículo" sheetId="11" r:id="rId14"/>
    <sheet state="visible" name="3.C-Diárias e Combustível" sheetId="12" r:id="rId15"/>
    <sheet state="visible" name="3.D-EQUIPAMENTOS" sheetId="13" r:id="rId16"/>
    <sheet state="hidden" name="Simples Nacional" sheetId="14" r:id="rId17"/>
  </sheets>
  <definedNames/>
  <calcPr/>
  <extLst>
    <ext uri="GoogleSheetsCustomDataVersion2">
      <go:sheetsCustomData xmlns:go="http://customooxmlschemas.google.com/" r:id="rId18" roundtripDataChecksum="Qt1hvBw1bZ1OAOauL8cpJTzzG5l3fqVPMXA14WZ1e7Y="/>
    </ext>
  </extLst>
</workbook>
</file>

<file path=xl/sharedStrings.xml><?xml version="1.0" encoding="utf-8"?>
<sst xmlns="http://schemas.openxmlformats.org/spreadsheetml/2006/main" count="1891" uniqueCount="353">
  <si>
    <t>Governo do Estado do Rio de Janeiro
Instituto Estadual do Ambiente
Diretoria de Biodiversidade, Áreas Protegidas e Ecossistemas</t>
  </si>
  <si>
    <t>ANEXO VI - PLANILHA DE COMPOSIÇÃO DE CUSTOS</t>
  </si>
  <si>
    <t>ITEM</t>
  </si>
  <si>
    <t>ID SIGA</t>
  </si>
  <si>
    <t>DESCRIÇÃO</t>
  </si>
  <si>
    <t>UNIDADE</t>
  </si>
  <si>
    <t>QUANTIDADE</t>
  </si>
  <si>
    <t>CUSTO UNITÀRIO</t>
  </si>
  <si>
    <t>CUSTO TOTAL</t>
  </si>
  <si>
    <t>SERVICOS DE APOIO AS ATIVIDADES ADMINISTRATIVAS, TECNICAS E OPERACIONAIS,DESCRIÇÃO: CONTRATACAO DE EMPRESA ESPECIALIZADA EM GERENCIAMENTO, PRESTACAO DE SERVICO DE APOIO AS ATIVIDADES TECNICAS E OPERACIONAIS</t>
  </si>
  <si>
    <t>mês</t>
  </si>
  <si>
    <t>Valor mensal do serviço</t>
  </si>
  <si>
    <t>Valor global da proposta</t>
  </si>
  <si>
    <t xml:space="preserve">Categoria profissional: </t>
  </si>
  <si>
    <t>Discriminação dos Serviços</t>
  </si>
  <si>
    <t>A</t>
  </si>
  <si>
    <t>Data de apresentação da proposta</t>
  </si>
  <si>
    <t>B</t>
  </si>
  <si>
    <t>Município</t>
  </si>
  <si>
    <t>C</t>
  </si>
  <si>
    <t>Ano do Acordo, Convenção ou Dissídio Coletivo</t>
  </si>
  <si>
    <t>D</t>
  </si>
  <si>
    <t>Nº de meses de execução contratual</t>
  </si>
  <si>
    <t>Identificação do Serviço</t>
  </si>
  <si>
    <t>Tipo de Serviço</t>
  </si>
  <si>
    <t>Unidade de Medida</t>
  </si>
  <si>
    <t>Quantidade total a contratar (em função da unidade de medida)</t>
  </si>
  <si>
    <t>Coordenar as atividades executadas no âmbito da gestão do CETAS-RJ, a partir da elaboração do planejamento operacional do CETAS-RJ e acompanhamento dos serviços a serem realizados.
Prospectar e contribuir para a execução de programas, projetos e Termos de Compromisso Ambiental que busquem a captação de recursos em prol da melhoria e aprimoramento da gestão do CETAS-Seropédica;
Apoiar a celebração de convênios, acordos de cooperação, parcerias ou outros instrumentos congêneres destinados ao fornecimento de tratamentos cirúrgicos e exames laboratoriais para os animais recebidos no CETAS-Seropédica;
Planejar atividades, apurar fatos para prevenção de ocorrências, elaborar e acompanhar o cronograma de trabalho, adotar medidas corretivas, divulgar novas técnicas e metodologia;
Inspecionar as condições em que o serviço está sendo executado e providenciar correções necessárias, bem como comunicar à contratada;
Coordenar e elaborar, junto à equipe de profissionais, o Procedimento Operacional Padrão (POP) das atividades realizadas no CETAS;
Operacionalizar atividades e postos de trabalhos dos profissionais: elaborar escala de serviço, conferir frequência, deslocar funcionário para suprir ausências, fiscalizar procedimentos de trabalho, checar equipamentos e recursos de trabalho, prestar assistência aos funcionários, solicitar aplicação de punições disciplinares;
Elaborar, compilar e aprovar os relatórios mensais, anuais e final, assim como todos os produtos previstos. 
Ser responsável pela comunicação com o INEA para os assuntos relacionados à operação do CETAS.
Estar habilitado a dirigir veículo para desempenho das atividades.</t>
  </si>
  <si>
    <t>TOTAL DE FUNCIONÁRIOS</t>
  </si>
  <si>
    <t>Dados para composição dos custos referentes à mão-de-obra</t>
  </si>
  <si>
    <t>Tipo de serviço (mesmo serviço com características distintas)</t>
  </si>
  <si>
    <t>Coordenação</t>
  </si>
  <si>
    <t>Classificação Brasileira de Ocupações (CBO)</t>
  </si>
  <si>
    <t>2211-05 / 2233-05</t>
  </si>
  <si>
    <t>Salário Nominativo da Categoria Profissional</t>
  </si>
  <si>
    <t>Categoria profissional (vinculada à execução contratual)</t>
  </si>
  <si>
    <t>Biólogo / Médico Veterinário</t>
  </si>
  <si>
    <t>Data base da categoria (dia/mês/ano)</t>
  </si>
  <si>
    <t>Valor da passagem modal</t>
  </si>
  <si>
    <t>Valor diário auxílio-refeição / alimentação</t>
  </si>
  <si>
    <t>MÓDULO 1 - COMPOSIÇÃO DA REMUNERAÇÃO</t>
  </si>
  <si>
    <t>COMPOSIÇÃO DA REMUNERAÇÃO</t>
  </si>
  <si>
    <t>%</t>
  </si>
  <si>
    <t>VALOR (R$)</t>
  </si>
  <si>
    <t>Salário Base</t>
  </si>
  <si>
    <t xml:space="preserve">Adicional Periculosidade </t>
  </si>
  <si>
    <t>Adicional Insalubridade</t>
  </si>
  <si>
    <t>Adicional Noturno</t>
  </si>
  <si>
    <t>E</t>
  </si>
  <si>
    <t>Adicional de Hora Noturna Reduzida</t>
  </si>
  <si>
    <t>F</t>
  </si>
  <si>
    <t>Outros (especificar)</t>
  </si>
  <si>
    <t>TOTAL DO MÓDULO 1</t>
  </si>
  <si>
    <t>MÓDULO 2 – ENCARGOS E BENEFÍCIOS ANUAIS, MENSAIS E DIÁRIOS</t>
  </si>
  <si>
    <t>Submódulo 2.1 - 13º Salário, Férias e Adicional de Férias</t>
  </si>
  <si>
    <r>
      <rPr>
        <rFont val="Times New Roman"/>
        <color theme="1"/>
        <sz val="11.0"/>
      </rPr>
      <t>13 (Décimo-terceiro) salário</t>
    </r>
    <r>
      <rPr>
        <rFont val="Times New Roman"/>
        <color rgb="FFFF0000"/>
        <sz val="10.0"/>
      </rPr>
      <t xml:space="preserve"> </t>
    </r>
  </si>
  <si>
    <t>Férias e Adicional de Férias</t>
  </si>
  <si>
    <t>TOTAL SUBMÓDULO 2.1</t>
  </si>
  <si>
    <t>base 2.2</t>
  </si>
  <si>
    <t>Submódulo 2.2 - GPS, FGTS e Outras Contribuições</t>
  </si>
  <si>
    <t xml:space="preserve">INSS </t>
  </si>
  <si>
    <t xml:space="preserve">Salário Educação </t>
  </si>
  <si>
    <t>SAT (Seguro Acidente de Trabalho)</t>
  </si>
  <si>
    <t>SESC ou SESI</t>
  </si>
  <si>
    <t xml:space="preserve">SENAI - SENAC </t>
  </si>
  <si>
    <t xml:space="preserve">SEBRAE </t>
  </si>
  <si>
    <t>G</t>
  </si>
  <si>
    <t xml:space="preserve">INCRA </t>
  </si>
  <si>
    <t>H</t>
  </si>
  <si>
    <t xml:space="preserve">FGTS </t>
  </si>
  <si>
    <t>TOTAL SUBMÓDULO 2.2</t>
  </si>
  <si>
    <t>Submódulo 2.3 - Benefícios Mensais e Diários</t>
  </si>
  <si>
    <t>Transporte (Cláusula 22 da CCT)</t>
  </si>
  <si>
    <t>Auxílio-Refeição/Alimentação  (Cláusula 21 da CCT)</t>
  </si>
  <si>
    <t xml:space="preserve">Assistência Médica e Familiar </t>
  </si>
  <si>
    <t>Benefício Social Familiar (Cláusula 28 da CCT)</t>
  </si>
  <si>
    <t>Contribuição Assistencial Patronal (Cláusula 58 da CCT)</t>
  </si>
  <si>
    <t xml:space="preserve">Outros </t>
  </si>
  <si>
    <t>TOTAL SUBMÓDULO 2.3</t>
  </si>
  <si>
    <t>QUADRO-RESUMO DO MÓDULO 2 - ENCARGOS, BENEFÍCIOS ANUAIS, MENSAIS E DIÁRIOS</t>
  </si>
  <si>
    <t>Módulo 2 - Encargos, Benefícios Anuais, Mensais e Diários</t>
  </si>
  <si>
    <t>2.1</t>
  </si>
  <si>
    <t>13º Salário, Férias e Adicional de Férias</t>
  </si>
  <si>
    <t>2.2</t>
  </si>
  <si>
    <t>GPS, FGTS e Outras Contribuições</t>
  </si>
  <si>
    <t>2.3</t>
  </si>
  <si>
    <t>Benefícios Mensais e Diários</t>
  </si>
  <si>
    <t>TOTAL DO MÓDULO 2</t>
  </si>
  <si>
    <t>MÓDULO 3 – PROVISÃO PARA RESCISÃO</t>
  </si>
  <si>
    <t>PROVISÃO PARA RESCISÃO</t>
  </si>
  <si>
    <t>Aviso Prévio Indenizado</t>
  </si>
  <si>
    <t>Incidência do FGTS sobre Aviso Prévio Indenizado</t>
  </si>
  <si>
    <t>Multa do FGTS e Contribuição Social sobre o Aviso Prévio Indenizado</t>
  </si>
  <si>
    <t xml:space="preserve">Aviso Prévio Trabalhado </t>
  </si>
  <si>
    <t>Incidência de GPS, FGTS e outras contribuições sobre Aviso Prévio Trabalhado</t>
  </si>
  <si>
    <t xml:space="preserve">Multa do FGTS e Contribuição Social sobre o Aviso Prévio Trabalhado. </t>
  </si>
  <si>
    <t>TOTAL DO MÓDULO 3</t>
  </si>
  <si>
    <t>MÓDULO 4 – CUSTO DE REPOSIÇÃO DO PROFISSIONAL AUSENTE</t>
  </si>
  <si>
    <t>Submódulo 4.1 - Substituto nas Ausências Legais</t>
  </si>
  <si>
    <t xml:space="preserve">Substituto na cobertura de Férias </t>
  </si>
  <si>
    <t>Substituto na cobertura de Ausências Legais</t>
  </si>
  <si>
    <t>Substituto na cobertura de Licença Paternidade</t>
  </si>
  <si>
    <r>
      <rPr>
        <rFont val="Times New Roman"/>
        <color theme="1"/>
        <sz val="11.0"/>
      </rPr>
      <t>Substituto na cobertura de Ausência por Acidente de Trabalho</t>
    </r>
    <r>
      <rPr>
        <rFont val="Times New Roman"/>
        <color rgb="FFFF0000"/>
        <sz val="10.0"/>
      </rPr>
      <t xml:space="preserve"> </t>
    </r>
  </si>
  <si>
    <t>Substituto na cobertura de Afastamento Maternidade</t>
  </si>
  <si>
    <t>Substituto na cobertura de Outras Ausências (especificar)</t>
  </si>
  <si>
    <t>TOTAL SUBMÓDULO 4.1</t>
  </si>
  <si>
    <t>Submódulo 4.2 - Substituto na Intrajornada</t>
  </si>
  <si>
    <t>Intervalo para Repouso ou Alimentação</t>
  </si>
  <si>
    <t>TOTAL SUBMÓDULO 4.2</t>
  </si>
  <si>
    <t>QUADRO-RESUMO DO MÓDULO 4 - CUSTO DE REPOSIÇÃO DO PROFISSIONAL AUSENTE</t>
  </si>
  <si>
    <t>Módulo 4 - Custo de Reposição do Profissional Ausente</t>
  </si>
  <si>
    <t>4.1</t>
  </si>
  <si>
    <t>Substituto nas Ausências Legais</t>
  </si>
  <si>
    <t>4.2</t>
  </si>
  <si>
    <t>Substituto na Intrajornada</t>
  </si>
  <si>
    <t>TOTAL DO MÓDULO 4</t>
  </si>
  <si>
    <t>MÓDULO 5 – INSUMOS DIVERSOS</t>
  </si>
  <si>
    <t>INSUMOS DIVERSOS</t>
  </si>
  <si>
    <t>Uniformes (Cláusula 49 da CCT)</t>
  </si>
  <si>
    <t>Materiais</t>
  </si>
  <si>
    <t>Equipamentos</t>
  </si>
  <si>
    <t>TOTAL DO MÓDULO 5</t>
  </si>
  <si>
    <t>MÓDULO 6 – CUSTOS INDIRETOS, TRIBUTOS E LUCRO</t>
  </si>
  <si>
    <t>CUSTOS INDIRETOS, TRIBUTOS E LUCRO</t>
  </si>
  <si>
    <t>Custos Indiretos</t>
  </si>
  <si>
    <t>Lucro</t>
  </si>
  <si>
    <t>TRIBUTOS</t>
  </si>
  <si>
    <t>C.1</t>
  </si>
  <si>
    <t>PIS</t>
  </si>
  <si>
    <t>C.2</t>
  </si>
  <si>
    <t>COFINS</t>
  </si>
  <si>
    <t>C.3</t>
  </si>
  <si>
    <t>ISS</t>
  </si>
  <si>
    <t>TOTAL DO MÓDULO 6</t>
  </si>
  <si>
    <t>a)</t>
  </si>
  <si>
    <t>Tributos % = To = .............................................................</t>
  </si>
  <si>
    <t>b)</t>
  </si>
  <si>
    <t>(Total dos Módulos 1, 2, 3, 4 e 5+ Custos indiretos + lucro)= Po = ...................................</t>
  </si>
  <si>
    <t>c)</t>
  </si>
  <si>
    <t>Po / (1 - To) = P1 = ..............................................................................</t>
  </si>
  <si>
    <t>Valor dos Tributos = P1 - Po</t>
  </si>
  <si>
    <t>QUADRO RESUMO DO CUSTO POR EMPREGADO</t>
  </si>
  <si>
    <t>Mão-de-Obra vinculada à execução contratual (valor por empregado)</t>
  </si>
  <si>
    <t>Subtotal (A + B + C + D + E)</t>
  </si>
  <si>
    <t>PREÇO TOTAL POR EMPREGADO</t>
  </si>
  <si>
    <t>Quadro Resumo - VALOR MENSAL DOS SERVIÇOS</t>
  </si>
  <si>
    <t>Tipo de Serviço (A)</t>
  </si>
  <si>
    <t>Valor Por Empregado(B)</t>
  </si>
  <si>
    <t>Qde de Empregados por posto ( C )</t>
  </si>
  <si>
    <t>Valor Proposto por Posto (D) = (B x C)</t>
  </si>
  <si>
    <t>Qde Postos (E)</t>
  </si>
  <si>
    <t>Serviço 1 (indicar)</t>
  </si>
  <si>
    <t>Serviço 2 (indicar)</t>
  </si>
  <si>
    <t>Serviço 3 (indicar)</t>
  </si>
  <si>
    <t>Serviço ... (indicar)</t>
  </si>
  <si>
    <t>VALOR MENSAL DOS SERVIÇOS (I + II + III + ...)</t>
  </si>
  <si>
    <t>Anexo III-D</t>
  </si>
  <si>
    <t>Quadro Demonstrativo - VALOR GLOBAL DA PROPOSTA</t>
  </si>
  <si>
    <t>VALOR GLOBAL DA PROPOSTA</t>
  </si>
  <si>
    <t>Descrição</t>
  </si>
  <si>
    <t>Valor proposto por unidade de medida*</t>
  </si>
  <si>
    <t>Valor Global da Proposta (valor mensal do serviço X nº meses do contrato).</t>
  </si>
  <si>
    <t>TOTAL</t>
  </si>
  <si>
    <t>Nota(1):</t>
  </si>
  <si>
    <t>Informar o valor da unidade de medida por tipo de serviço.</t>
  </si>
  <si>
    <t>FATOR K</t>
  </si>
  <si>
    <t>PREÇO MENSAL</t>
  </si>
  <si>
    <t>PREÇO GLOBAL</t>
  </si>
  <si>
    <t>Realizar a marcação dos animais recebidos e mantidos no CETAS; 
Realizar o atendimento clínico dos animais silvestres recebidos e mantidos nos CETAS;
Realizar a coleta e encaminhamento ao laboratório dos exames definidos no Plano de Trabalho do Acordo de Cooperação Técnica para avaliação sanitária, ou em demais situações, quando necessário;
Realizar ou encaminhar/acompanhar para apoio diagnóstico, quando necessário;
Realizar ou encaminhar/acompanhar para procedimento cirúrgico, quando necessário;
Realizar a necropsia dos animais que vierem a óbito, buscando identificar a possível causa mortis;
Promover a avaliação sanitária de cada indivíduo como etapa preliminar à destinação dos animais;
Realizar a manutenção de filhotes em criação artificial;
Atuar junto à equipe do IBAMA ou INEA nas ações de resgate de fauna silvestre em situação de risco/conflito, conforme demanda;
Realizar translocação de animais silvestres entre unidades de atendimento à fauna (CETAS, CRAS, CETRAS, CAFS, entre outros) e CETAS ou ASAS, quando solicitado;
Definir a destinação dos animais, em avaliação conjunta com o biólogo, considerando a avaliação clínica do espécime;
Supervisionar as atividades de residentes, acadêmicos e pesquisadores a serem desenvolvidas no CETAS-Seropédica, quando houver;
Elaborar os relatórios mensais, anuais e final;
Estar habilitado a dirigir veículo para desempenho das atividades.</t>
  </si>
  <si>
    <t>Médico Veterinário</t>
  </si>
  <si>
    <r>
      <rPr>
        <rFont val="Times New Roman"/>
        <color theme="1"/>
        <sz val="11.0"/>
      </rPr>
      <t>13 (Décimo-terceiro) salário</t>
    </r>
    <r>
      <rPr>
        <rFont val="Times New Roman"/>
        <color rgb="FFFF0000"/>
        <sz val="10.0"/>
      </rPr>
      <t xml:space="preserve"> </t>
    </r>
  </si>
  <si>
    <r>
      <rPr>
        <rFont val="Times New Roman"/>
        <color theme="1"/>
        <sz val="11.0"/>
      </rPr>
      <t>Substituto na cobertura de Ausência por Acidente de Trabalho</t>
    </r>
    <r>
      <rPr>
        <rFont val="Times New Roman"/>
        <color rgb="FFFF0000"/>
        <sz val="10.0"/>
      </rPr>
      <t xml:space="preserve"> </t>
    </r>
  </si>
  <si>
    <t>R$</t>
  </si>
  <si>
    <t>Receber os animais encaminhados para o CETAS;
Identificar os animais encaminhados para o CETAS;
Elaborar e implementar o conceito de bem-estar para os animais (implementação de atividades de enriquecimento ambiental).
Elaborar os procedimentos e implementar, junto à equipe,  a reabilitação dos animais;
Identificar, junto à equipe, os animais aptos à soltura e encaminhá-los as ASAS.
Atuar junto à equipe do IBAMA ou INEA nas ações de resgate de fauna silvestre em situação de risco/conflito, conforme demanda;
Realizar translocação de animais silvestres entre unidades de atendimento à fauna (CETAS, CRAS, CETRAS, CAFS, entre outros) e CETAS ou ASAS, quando solicitado;
Supervisionar as atividades de residentes, acadêmicos e pesquisadores a serem desenvolvidas no CETAS-Seropédica, quando houver.
Elaborar os relatórios mensais, anuais e final;
Estar habilitado a dirigir veículo para desempenho das atividades.</t>
  </si>
  <si>
    <t>Biólogo</t>
  </si>
  <si>
    <r>
      <rPr>
        <rFont val="Times New Roman"/>
        <color theme="1"/>
        <sz val="11.0"/>
      </rPr>
      <t>13 (Décimo-terceiro) salário</t>
    </r>
    <r>
      <rPr>
        <rFont val="Times New Roman"/>
        <color rgb="FFFF0000"/>
        <sz val="10.0"/>
      </rPr>
      <t xml:space="preserve"> </t>
    </r>
  </si>
  <si>
    <r>
      <rPr>
        <rFont val="Times New Roman"/>
        <color theme="1"/>
        <sz val="11.0"/>
      </rPr>
      <t>Substituto na cobertura de Ausência por Acidente de Trabalho</t>
    </r>
    <r>
      <rPr>
        <rFont val="Times New Roman"/>
        <color rgb="FFFF0000"/>
        <sz val="10.0"/>
      </rPr>
      <t xml:space="preserve"> </t>
    </r>
  </si>
  <si>
    <t>Identificar, avaliar e apoiar o cadastro de Áreas de Soltura de Animais Silvestres (ASAS), no âmbito do Estado do Rio de Janeiro, em conjunto com o INEA.
Encaminhar os animais oriundos dos CETAS para as ASAS e realizar a soltura, conforme relação dos animais e área definidas pelo CETAS/INEA/IBAMA;
Realizar a análise do ambiente, assim como levantamento da avifauna em ASAS cadastradas pelo IBAMA ou potenciais ASAS identificadas pelo INEA, conforme metodologia definida junto ao INEA;
Realizar o monitoramento da avifauna das ASAS cadastradas junto ao IBAMA e potenciais ASAS identificadas pelo INEA, conforme metodologia definida junto ao INEA, para fins de avaliação do sucesso das solturas e possíveis impactos à fauna reintroduzida e à fauna e flora nativas;
Atuar junto à equipe do IBAMA ou INEA nas ações de resgate de fauna silvestre em situação de risco/conflito, conforme demanda;
Realizar translocação de animais silvestres entre unidades de atendimento à fauna (CETAS, CRAS, CETRAS, CAFS, entre outros) e CETAS ou ASAS, quando solicitado;
Realizar a compilação dos dados gerados e apresentação conforme modelo definido no Plano de Trabalho junto ao INEA;
Elaborar os relatórios mensais, anuais e final;
Estar habilitado a dirigir veículo para desempenho das atividades.</t>
  </si>
  <si>
    <r>
      <rPr>
        <rFont val="Times New Roman"/>
        <color theme="1"/>
        <sz val="11.0"/>
      </rPr>
      <t>13 (Décimo-terceiro) salário</t>
    </r>
    <r>
      <rPr>
        <rFont val="Times New Roman"/>
        <color rgb="FFFF0000"/>
        <sz val="10.0"/>
      </rPr>
      <t xml:space="preserve"> </t>
    </r>
  </si>
  <si>
    <r>
      <rPr>
        <rFont val="Times New Roman"/>
        <color theme="1"/>
        <sz val="11.0"/>
      </rPr>
      <t>Substituto na cobertura de Ausência por Acidente de Trabalho</t>
    </r>
    <r>
      <rPr>
        <rFont val="Times New Roman"/>
        <color rgb="FFFF0000"/>
        <sz val="10.0"/>
      </rPr>
      <t xml:space="preserve"> </t>
    </r>
  </si>
  <si>
    <t>Elaborar o planejamento nutricional para as espécies recebidas e mantidas no CETAS;
Indicar a relação dos alimentos a serem adquiridos conforme demanda de acordo com o plantel atual do CETAS;
Auxiliar no armazenamento e estocagem dos alimentos recebidos;
Indicar os alimentos a serem fornecidos conforme as espécies e quantidades.
Supervisionar as atividades de residentes, acadêmicos e pesquisadores a serem desenvolvidas no CETAS-Seropédica, quando houver.
Elaborar os relatórios mensais, anuais e final.</t>
  </si>
  <si>
    <t>Zootecnista</t>
  </si>
  <si>
    <r>
      <rPr>
        <rFont val="Times New Roman"/>
        <color theme="1"/>
        <sz val="11.0"/>
      </rPr>
      <t>13 (Décimo-terceiro) salário</t>
    </r>
    <r>
      <rPr>
        <rFont val="Times New Roman"/>
        <color rgb="FFFF0000"/>
        <sz val="10.0"/>
      </rPr>
      <t xml:space="preserve"> </t>
    </r>
  </si>
  <si>
    <r>
      <rPr>
        <rFont val="Times New Roman"/>
        <color theme="1"/>
        <sz val="11.0"/>
      </rPr>
      <t>Substituto na cobertura de Ausência por Acidente de Trabalho</t>
    </r>
    <r>
      <rPr>
        <rFont val="Times New Roman"/>
        <color rgb="FFFF0000"/>
        <sz val="10.0"/>
      </rPr>
      <t xml:space="preserve"> </t>
    </r>
  </si>
  <si>
    <t>Receber e armazenar as fichas de entrega/recebimento dos animais;
Inserir as informações constantes das fichas de entrega/recebimento no SisCetas ou outro sistema de controle;
Instruir processos administrativos referentes às demandas do CETAS;
Realizar o controle de estoque dos bens e insumos;
Realizar os pedidos de alimentos conforme indicação do zootecnista;
Encaminhar para o INEA as demandas judiciais ou relativas à destinação;
Dar atendimento às ligações e e-mails recebidos no CETAS.</t>
  </si>
  <si>
    <t>Auxiliar Administrativo</t>
  </si>
  <si>
    <r>
      <rPr>
        <rFont val="Times New Roman"/>
        <color theme="1"/>
        <sz val="11.0"/>
      </rPr>
      <t>13 (Décimo-terceiro) salário</t>
    </r>
    <r>
      <rPr>
        <rFont val="Times New Roman"/>
        <color rgb="FFFF0000"/>
        <sz val="10.0"/>
      </rPr>
      <t xml:space="preserve"> </t>
    </r>
  </si>
  <si>
    <r>
      <rPr>
        <rFont val="Times New Roman"/>
        <color theme="1"/>
        <sz val="11.0"/>
      </rPr>
      <t>Substituto na cobertura de Ausência por Acidente de Trabalho</t>
    </r>
    <r>
      <rPr>
        <rFont val="Times New Roman"/>
        <color rgb="FFFF0000"/>
        <sz val="10.0"/>
      </rPr>
      <t xml:space="preserve"> </t>
    </r>
  </si>
  <si>
    <t>ALIMENTOS NÃO PERECÍVEIS - ANUAL</t>
  </si>
  <si>
    <t>ALIMENTOS PERECÍVEIS - ANUAL</t>
  </si>
  <si>
    <t>PRODUTO</t>
  </si>
  <si>
    <t>UNIDADE DE FORNECIMENTO</t>
  </si>
  <si>
    <t>VALOR UNITÁRIO</t>
  </si>
  <si>
    <t>VALOR TOTAL</t>
  </si>
  <si>
    <t>ESPECIFICAÇÃO</t>
  </si>
  <si>
    <t xml:space="preserve">Semente (Alpiste) </t>
  </si>
  <si>
    <t>KG</t>
  </si>
  <si>
    <t>Fruta Tipo: Banana Prata / Banana Branca, Apresentação: Natural</t>
  </si>
  <si>
    <t>Semente de girassol</t>
  </si>
  <si>
    <t>Fruta Tipo: Laranja Pera, Apresentação: Natural</t>
  </si>
  <si>
    <t>Ração extrusada para Psitacídeos</t>
  </si>
  <si>
    <t>Fruta Tipo: Maçã, Apresentação: Natural</t>
  </si>
  <si>
    <t>Ração, espécie animal: Tucanos</t>
  </si>
  <si>
    <t>Fruta Tipo: Mamão / Mamão Amazônia, Apresentação: Natural</t>
  </si>
  <si>
    <t>Ração canina: Crescimento (filhotes)</t>
  </si>
  <si>
    <t>Fruta Tipo: Melancia Vermelha, Apresentação: Natural</t>
  </si>
  <si>
    <t>Ração para coelhos</t>
  </si>
  <si>
    <t>Legume In Natura Tipo: Batata Doce</t>
  </si>
  <si>
    <t>Ração para primatas</t>
  </si>
  <si>
    <t>Legume In Natura Tipo: Beterraba</t>
  </si>
  <si>
    <t>Ração granulada fina com óleo para pássaros</t>
  </si>
  <si>
    <t>Legume In Natura Tipo: Cenoura</t>
  </si>
  <si>
    <t>Ração animal, tipo mistura para curiós</t>
  </si>
  <si>
    <t>Verdura In Natura Tipo: Chicória</t>
  </si>
  <si>
    <t>Ração animal, tipo farinhada para pássaros pequenos</t>
  </si>
  <si>
    <t>Verdura In Natura Tipo: Couve-Flor</t>
  </si>
  <si>
    <t>Ração extrusada para roedores</t>
  </si>
  <si>
    <t>Legume In Natura Tipo: Jiló</t>
  </si>
  <si>
    <t>Papa para psitacídeos</t>
  </si>
  <si>
    <t>Legume In Natura Tipo: Milho Verde</t>
  </si>
  <si>
    <t>Ração gatos: crescimento (filhotes)</t>
  </si>
  <si>
    <t>Legume In Natura Tipo: Pepino</t>
  </si>
  <si>
    <t>Ração úmida para gatos: Tipo sachê de 85g</t>
  </si>
  <si>
    <t>Tipo: Tomate Caqui</t>
  </si>
  <si>
    <t>Ração úmida para cães: Tipo sachê de 100g</t>
  </si>
  <si>
    <t>Legume In Natura Tipo: Vagem Macarrão</t>
  </si>
  <si>
    <t>Papa para filhotes de pássaros em pó</t>
  </si>
  <si>
    <t>Ovo Origem: Galinha, Grupo: Branco, Classe:A</t>
  </si>
  <si>
    <t>Dúzia</t>
  </si>
  <si>
    <t>Néctar para Beija Flor</t>
  </si>
  <si>
    <t>Carne Bovina In Natura, Tipo Corte: Coração, Apresentação: Peça
Inteira, Estado De Conservação: Resfriado(A)</t>
  </si>
  <si>
    <t>Carbonato de cálcio em pó para suplementação animal</t>
  </si>
  <si>
    <t>Carne Bovina In Natura, Tipo Corte: Músculo Traseiro, Apresentação: Peça Inteira, Processamento: Sem Osso, Estado Conservação:
Congelado(A)</t>
  </si>
  <si>
    <t>Albumina isolada</t>
  </si>
  <si>
    <t>Carne Bovina In Natura, Tipo Corte: Fígado, Apresentação: Peça
Inteira, Estado De Conservação: Resfriado(A)</t>
  </si>
  <si>
    <t>Suplemento líquido para aves para administração via água de beber</t>
  </si>
  <si>
    <t>LITRO</t>
  </si>
  <si>
    <t>Carne De Ave In Natura, Tipo Animal: Frango, Tipo Corte: Carcaça, Apresentação: Inteiro, Estado De Conservação: Congelado(A)</t>
  </si>
  <si>
    <t>Alimento balanceado para animais carnívoros em estado convalescente</t>
  </si>
  <si>
    <t>Peixe In Natura, Variedade: Sardinha, Tipo Corte: Eviscerado Com
Cabeça, Apresentação: Com Pele</t>
  </si>
  <si>
    <t>Alimento balanceado para animais herbívoros em estado convalescente</t>
  </si>
  <si>
    <t>Leite Em Pó, Origem: De Cabra, Teor Gordura: Integral, Solubilidade:
Instantâneo</t>
  </si>
  <si>
    <t>Lata</t>
  </si>
  <si>
    <t>Substituto de leite materno para filhotes</t>
  </si>
  <si>
    <t>LATAS</t>
  </si>
  <si>
    <t>Mel De Abelha, Tipo: Silvestre, Aplicação: Alimentação Humana</t>
  </si>
  <si>
    <t>Frasco</t>
  </si>
  <si>
    <t>Fruta Tipo: Goiaba Vermelha, Apresentação: Natural</t>
  </si>
  <si>
    <t>SUBTOTAL</t>
  </si>
  <si>
    <t>Fruta Tipo: Coco Verde, Apresentação: Natural</t>
  </si>
  <si>
    <t>Fruta Tipo: Coco Verde, Apresentação: Desidratada / Seca / Descascada</t>
  </si>
  <si>
    <t>Legume In Natura Tipo: Abóbora Moranga</t>
  </si>
  <si>
    <t>Verdura In Natura Tipo: Espinafre</t>
  </si>
  <si>
    <t>Verdura In Natura Tipo: Couve</t>
  </si>
  <si>
    <t>Verdura In Natura Tipo: Almeirão</t>
  </si>
  <si>
    <t>Legume In Natura Tipo: Pimentão Verde</t>
  </si>
  <si>
    <t>Fruta Tipo: Abacaxi Pérola, Apresentação: Natural</t>
  </si>
  <si>
    <t>Fruta Tipo: Manga Tommy, Apresentação: Natural</t>
  </si>
  <si>
    <t>Legume In Natura Tipo: Maxixe</t>
  </si>
  <si>
    <t>Fruta Tipo: Abacate Manteiga, Apresentação: Natural</t>
  </si>
  <si>
    <t>Leguminosa Variedade: Feijão Guandu, Tipo: 1</t>
  </si>
  <si>
    <t>Oleaginosa Tipo: Amendoim, Apresentação: Natural, Adicional: Com
Casca</t>
  </si>
  <si>
    <t>Fruta Tipo: Pinha / Fruta Do Conde, Apresentação: Natural</t>
  </si>
  <si>
    <t>Fruta Tipo: Acerola, Apresentação: Natural</t>
  </si>
  <si>
    <t>EXAMES SANITÁRIOS - ANUAL</t>
  </si>
  <si>
    <t>VALOR UNITÀRIO</t>
  </si>
  <si>
    <t>Detecção de Bornavírus Aviário (PDD) por exame molecular</t>
  </si>
  <si>
    <t xml:space="preserve">Unidade  </t>
  </si>
  <si>
    <t>Detecção de Circovirus Aviário (Doença do Bico e das Penas) por exame molecular</t>
  </si>
  <si>
    <t>Detecção de Herpesvírus dos Psitacídeos (Doença de Pacheco) por exame molecular</t>
  </si>
  <si>
    <t>Detecção de Chlamydia psittaci por exame molecular</t>
  </si>
  <si>
    <t>TOTAL MENSAL DE MATERIAIS</t>
  </si>
  <si>
    <t>COMPUTADORES</t>
  </si>
  <si>
    <t>Aluguel de CPU, especificações mínimas: Processador: 12 núcleos, 24 threads, cache de 18 MB e clock mínimo de 2,10 GHz, Memória RAM: 32 GB (2 x 16) de RAM DDR4 frequência mínima de 3200 MHz, Armazenamento: SSD de 256 GB ou superior, Placa de vídeo: Placa de vídeo dedicada, Monitor: Monitor de 22 polegadas ou superior,
 Sistema Operacional: Windows 10 Pro ou superior, Conectividade: Wi-Fi integrado e várias portas USB para conectar dispositivos externos, No-break compatível, Mousepad, Mouse, Teclado, Headset.</t>
  </si>
  <si>
    <t>VEÍCULO</t>
  </si>
  <si>
    <t>Aquisição de veículo, especificações mínimas: Tração 4x4, Quatro portas, Capacidade de carga mínima: 1000 Kg, Motor: Diesel com potência mínima de 200 cv, Transmissão: Manual ou automática, com 6 velocidades, Direção: hidráulica, Comprimento mínimo: 5,0 metros, Altura mínima: 1,80 metros, Largura mínima: 1,80 metros, Caçamba: 1000 litros com capota em fibra de vidro e com janelas de correr,  Climatização: Ar-condicionado nos dois ambientes (motorista e área de carga), Capacidade do tanque: 80 litros, Roda: aro 18, Piso: Antiderrapante e limpeza fácil, Iluminação: Cabine e na área da carga deve ter iluminação adequada para permitir que os animais sejam visualizados facilmente durante o transporte.</t>
  </si>
  <si>
    <t>COMBUSTÍVEL</t>
  </si>
  <si>
    <t>Atividade</t>
  </si>
  <si>
    <t>N viagens</t>
  </si>
  <si>
    <t>N ocasiões</t>
  </si>
  <si>
    <t>Unidade</t>
  </si>
  <si>
    <t>N trechos</t>
  </si>
  <si>
    <t>Km média</t>
  </si>
  <si>
    <t>Km total</t>
  </si>
  <si>
    <t>Tipo de Combustível</t>
  </si>
  <si>
    <t>Desempenho (Km/L)</t>
  </si>
  <si>
    <t>Litros</t>
  </si>
  <si>
    <t>Custo do Litro</t>
  </si>
  <si>
    <t>Valor total (diesel)</t>
  </si>
  <si>
    <t>Pedágio médio</t>
  </si>
  <si>
    <t>Valor total (pedágio)</t>
  </si>
  <si>
    <t>Valor total</t>
  </si>
  <si>
    <t>Solturas e monitoramentos</t>
  </si>
  <si>
    <t>Diesel</t>
  </si>
  <si>
    <t>Resgate de fauna</t>
  </si>
  <si>
    <t>Transporte entre unidades de atendimento</t>
  </si>
  <si>
    <t>TOTAL ¹</t>
  </si>
  <si>
    <t>DIÁRIAS</t>
  </si>
  <si>
    <t>N pessoas</t>
  </si>
  <si>
    <t>Diária pernoite</t>
  </si>
  <si>
    <t>N pernoites</t>
  </si>
  <si>
    <t>Diária x N pernoites</t>
  </si>
  <si>
    <t>Total pernoites</t>
  </si>
  <si>
    <t>Diária refeição</t>
  </si>
  <si>
    <t>N dias</t>
  </si>
  <si>
    <t>N refeições / dia</t>
  </si>
  <si>
    <t>Diárias x N dias x N refeições</t>
  </si>
  <si>
    <t>Total refeições</t>
  </si>
  <si>
    <t>Total</t>
  </si>
  <si>
    <t>TOTAL ²</t>
  </si>
  <si>
    <t>RESUMO</t>
  </si>
  <si>
    <t>Categoria</t>
  </si>
  <si>
    <t>Custo Total</t>
  </si>
  <si>
    <t>Custo mensal</t>
  </si>
  <si>
    <t>Combustível</t>
  </si>
  <si>
    <t>Diárias</t>
  </si>
  <si>
    <t>CUSTO UNITÁRIO</t>
  </si>
  <si>
    <t>1-A</t>
  </si>
  <si>
    <r>
      <rPr>
        <rFont val="Times New Roman"/>
        <b/>
        <color theme="1"/>
        <sz val="10.0"/>
      </rPr>
      <t>BINÓCULOS</t>
    </r>
    <r>
      <rPr>
        <rFont val="Times New Roman"/>
        <color theme="1"/>
        <sz val="10.0"/>
      </rPr>
      <t xml:space="preserve"> 10x42, com ampliação de imagem em 10 vezes, diâmetro da lente objetivo 42mm, leve, à prova d´água.</t>
    </r>
  </si>
  <si>
    <t>2-A</t>
  </si>
  <si>
    <r>
      <rPr>
        <rFont val="Times New Roman"/>
        <b/>
        <color theme="1"/>
        <sz val="10.0"/>
      </rPr>
      <t>CÂMERA FOTOGRÁFICA</t>
    </r>
    <r>
      <rPr>
        <rFont val="Times New Roman"/>
        <color theme="1"/>
        <sz val="10.0"/>
      </rPr>
      <t>, zoom óptico de 83x (equivalente a 24 a 2000mm), conexão Wi-Fi, RAW 4k Ultra HD Video, resolução de 1080p.</t>
    </r>
  </si>
  <si>
    <t>3-A</t>
  </si>
  <si>
    <r>
      <rPr>
        <rFont val="Times New Roman"/>
        <b/>
        <color theme="1"/>
        <sz val="10.0"/>
      </rPr>
      <t>CARREGADOR DE PILHAS</t>
    </r>
    <r>
      <rPr>
        <rFont val="Times New Roman"/>
        <color theme="1"/>
        <sz val="10.0"/>
      </rPr>
      <t>, com suporte para carregar pilhas do tipo AA e AAA para 04 pilhas.</t>
    </r>
  </si>
  <si>
    <t>4-A</t>
  </si>
  <si>
    <r>
      <rPr>
        <rFont val="Times New Roman"/>
        <b/>
        <color theme="1"/>
        <sz val="10.0"/>
      </rPr>
      <t>CARTÃO DE MEMÓRIAS</t>
    </r>
    <r>
      <rPr>
        <rFont val="Times New Roman"/>
        <color theme="1"/>
        <sz val="10.0"/>
      </rPr>
      <t xml:space="preserve"> de 32gb.</t>
    </r>
  </si>
  <si>
    <t>5-A</t>
  </si>
  <si>
    <r>
      <rPr>
        <rFont val="Times New Roman"/>
        <b/>
        <color theme="1"/>
        <sz val="10.0"/>
      </rPr>
      <t>GRAVADOR DIGITAL</t>
    </r>
    <r>
      <rPr>
        <rFont val="Times New Roman"/>
        <color theme="1"/>
        <sz val="10.0"/>
      </rPr>
      <t xml:space="preserve"> profissional de estado sólido; gravação em formato MP3 (320/256/192/128/64 kbps) e WAV (PCM linear de 16/24 bits); dois canais estéreo e um canal mono; taxa de amostragem de 44.1/48/96 kHz; pelo menos 5h de gravação; funcionamento com 4 pilhas AA; dimensões: 93x165x35mm.</t>
    </r>
  </si>
  <si>
    <t>6-A</t>
  </si>
  <si>
    <r>
      <rPr>
        <rFont val="Times New Roman"/>
        <b/>
        <color theme="1"/>
        <sz val="10.0"/>
      </rPr>
      <t>ALTO FALANTE PORTÁTIL</t>
    </r>
    <r>
      <rPr>
        <rFont val="Times New Roman"/>
        <color theme="1"/>
        <sz val="10.0"/>
      </rPr>
      <t>; compatível com notebook, tablet e smartphone; impermeável; à prova d’água; 10 horas de duração; cabo USB tipo C, bluetooth; dimensões: 14,3 x 9,4 x 5,5  cm.</t>
    </r>
  </si>
  <si>
    <t>7-A</t>
  </si>
  <si>
    <r>
      <rPr>
        <rFont val="Times New Roman"/>
        <b/>
        <color theme="1"/>
        <sz val="10.0"/>
      </rPr>
      <t>LANTERNA DE LED</t>
    </r>
    <r>
      <rPr>
        <rFont val="Times New Roman"/>
        <color theme="1"/>
        <sz val="10.0"/>
      </rPr>
      <t xml:space="preserve"> resistente a água, de alto alcance. Funcionamento por bateria recarregável, a prova de choque. Potência 1.800.000 W/5.400.000 lumens. Dimensão: 9x17x8cm.</t>
    </r>
  </si>
  <si>
    <t>8-A</t>
  </si>
  <si>
    <r>
      <rPr>
        <rFont val="Times New Roman"/>
        <b/>
        <color theme="1"/>
        <sz val="10.0"/>
      </rPr>
      <t>PILHAS RECARREGÁVEIS</t>
    </r>
    <r>
      <rPr>
        <rFont val="Times New Roman"/>
        <color theme="1"/>
        <sz val="10.0"/>
      </rPr>
      <t>, embalagem com duas unidades, tipo AA.</t>
    </r>
  </si>
  <si>
    <t>9-A</t>
  </si>
  <si>
    <r>
      <rPr>
        <rFont val="Times New Roman"/>
        <b/>
        <color theme="1"/>
        <sz val="10.0"/>
      </rPr>
      <t>REDE PARA CAPTURA</t>
    </r>
    <r>
      <rPr>
        <rFont val="Times New Roman"/>
        <color theme="1"/>
        <sz val="10.0"/>
      </rPr>
      <t xml:space="preserve"> de aves e morcegos, com fio de nylon, contendo 12m de comprimento, 3m de altura e malha de 25mm.</t>
    </r>
  </si>
  <si>
    <t>1-B</t>
  </si>
  <si>
    <r>
      <rPr>
        <rFont val="Times New Roman"/>
        <b/>
        <color theme="1"/>
        <sz val="10.0"/>
      </rPr>
      <t>RIFLE PROJETOR DE DARDOS</t>
    </r>
    <r>
      <rPr>
        <rFont val="Times New Roman"/>
        <color theme="1"/>
        <sz val="10.0"/>
      </rPr>
      <t>, lançados mediante gás N20 ou CO2. Cano com adaptador para calibre 11 e 13mm. Regulagem de pressão rápida e contínua. Posição do manômetro facilmente visível, permitindo a dosificação extra do gás.
Alcance: 60m, Calibre: 11 a 13mm, adaptável para dardos de alumínio ou nylon.</t>
    </r>
  </si>
  <si>
    <t>2-B</t>
  </si>
  <si>
    <r>
      <rPr>
        <rFont val="Times New Roman"/>
        <b/>
        <color theme="1"/>
        <sz val="10.0"/>
      </rPr>
      <t>ESTOJO PARA ARMAZENAMENTO</t>
    </r>
    <r>
      <rPr>
        <rFont val="Times New Roman"/>
        <color theme="1"/>
        <sz val="10.0"/>
      </rPr>
      <t xml:space="preserve"> do rifle. Material: Lona, com zipper e alça.</t>
    </r>
  </si>
  <si>
    <t>3-B</t>
  </si>
  <si>
    <r>
      <rPr>
        <rFont val="Times New Roman"/>
        <b/>
        <color theme="1"/>
        <sz val="10.0"/>
      </rPr>
      <t xml:space="preserve">AGULHA </t>
    </r>
    <r>
      <rPr>
        <rFont val="Times New Roman"/>
        <color theme="1"/>
        <sz val="10.0"/>
      </rPr>
      <t>para dardo de nylon</t>
    </r>
  </si>
  <si>
    <t>4-B</t>
  </si>
  <si>
    <r>
      <rPr>
        <rFont val="Times New Roman"/>
        <b/>
        <color theme="1"/>
        <sz val="10.0"/>
      </rPr>
      <t>DARDO DE NYLON</t>
    </r>
    <r>
      <rPr>
        <rFont val="Times New Roman"/>
        <color theme="1"/>
        <sz val="10.0"/>
      </rPr>
      <t xml:space="preserve"> para uso em zarabatanas ou projetores de dardos calibre 11mm, capacidade 3ml, recarregáveis e pressão de injeção por gás.</t>
    </r>
  </si>
  <si>
    <t>5-B</t>
  </si>
  <si>
    <r>
      <rPr>
        <rFont val="Times New Roman"/>
        <b/>
        <color theme="1"/>
        <sz val="10.0"/>
      </rPr>
      <t xml:space="preserve">DARDO DE NYLON </t>
    </r>
    <r>
      <rPr>
        <rFont val="Times New Roman"/>
        <color theme="1"/>
        <sz val="10.0"/>
      </rPr>
      <t>para uso em zarabatanas ou projetores de dardos calibre 11mm, capacidade 5ml, recarregáveis e pressão de injeção por gás.</t>
    </r>
  </si>
  <si>
    <t>6-B</t>
  </si>
  <si>
    <r>
      <rPr>
        <rFont val="Times New Roman"/>
        <b/>
        <color theme="1"/>
        <sz val="10.0"/>
      </rPr>
      <t>LANÇA REDE PORTÁTIL</t>
    </r>
    <r>
      <rPr>
        <rFont val="Times New Roman"/>
        <color theme="1"/>
        <sz val="10.0"/>
      </rPr>
      <t xml:space="preserve"> para captura de animais, material alumínio, lançamento de rede por gás CO2, rede de 7,5m² e velocidade de 6 a 7 metros por segundo. Rede em nylon de alta resistência, diâmetro de 5cm. Cápsula de gás CO2 de 16g.
</t>
    </r>
  </si>
  <si>
    <t>Limpeza Área Externa</t>
  </si>
  <si>
    <t>Área (m2)</t>
  </si>
  <si>
    <t>Limpeza Área Interna</t>
  </si>
  <si>
    <r>
      <rPr>
        <rFont val="Calibri"/>
        <color theme="1"/>
        <sz val="11.0"/>
      </rPr>
      <t>13 (Décimo-terceiro) salário</t>
    </r>
    <r>
      <rPr>
        <rFont val="Arial"/>
        <color rgb="FFFF0000"/>
        <sz val="10.0"/>
      </rPr>
      <t xml:space="preserve"> </t>
    </r>
  </si>
  <si>
    <t>-</t>
  </si>
  <si>
    <r>
      <rPr>
        <rFont val="Calibri"/>
        <color theme="1"/>
        <sz val="11.0"/>
      </rPr>
      <t>Substituto na cobertura de Ausência por Acidente de Trabalho</t>
    </r>
    <r>
      <rPr>
        <rFont val="Arial"/>
        <color rgb="FFFF0000"/>
        <sz val="10.0"/>
      </rPr>
      <t xml:space="preserve"> </t>
    </r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</si>
</sst>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numFmts count="13">
    <numFmt numFmtId="164" formatCode="[$R$ -416]#,##0.00"/>
    <numFmt numFmtId="165" formatCode="&quot;R$&quot;\ #,##0.00;[Red]&quot;R$&quot;\ #,##0.00"/>
    <numFmt numFmtId="166" formatCode="&quot;R$&quot;\ #,##0.00"/>
    <numFmt numFmtId="167" formatCode="_-&quot;R$&quot;\ * #,##0.00_-;\-&quot;R$&quot;\ * #,##0.00_-;_-&quot;R$&quot;\ * &quot;-&quot;??_-;_-@"/>
    <numFmt numFmtId="168" formatCode="dd/mm/yyyy"/>
    <numFmt numFmtId="169" formatCode="&quot;R$ &quot;#,##0.00_);[Red]\(&quot;R$ &quot;#,##0.00\)"/>
    <numFmt numFmtId="170" formatCode="_(&quot;R$ &quot;* #,##0.00_);_(&quot;R$ &quot;* \(#,##0.00\);_(&quot;R$ &quot;* &quot;-&quot;??_);_(@_)"/>
    <numFmt numFmtId="171" formatCode="_-* #,##0.00_-;\-* #,##0.00_-;_-* &quot;-&quot;??_-;_-@"/>
    <numFmt numFmtId="172" formatCode="yyyy-mm"/>
    <numFmt numFmtId="173" formatCode="yyyy-m"/>
    <numFmt numFmtId="174" formatCode="_([$R$ -416]* #,##0.00_);_([$R$ -416]* \(#,##0.00\);_([$R$ -416]* &quot;-&quot;??_);_(@_)"/>
    <numFmt numFmtId="175" formatCode="0.000%"/>
    <numFmt numFmtId="176" formatCode="0.0000%"/>
  </numFmts>
  <fonts count="30">
    <font>
      <sz val="11.0"/>
      <color theme="1"/>
      <name val="Calibri"/>
      <scheme val="minor"/>
    </font>
    <font>
      <color theme="1"/>
      <name val="Arial"/>
    </font>
    <font>
      <sz val="11.0"/>
      <color theme="1"/>
      <name val="Calibri"/>
    </font>
    <font>
      <sz val="9.0"/>
      <color theme="1"/>
      <name val="Times New Roman"/>
    </font>
    <font>
      <b/>
      <sz val="12.0"/>
      <color theme="1"/>
      <name val="Times New Roman"/>
    </font>
    <font>
      <b/>
      <sz val="10.0"/>
      <color theme="1"/>
      <name val="Times New Roman"/>
    </font>
    <font>
      <sz val="10.0"/>
      <color theme="1"/>
      <name val="Times New Roman"/>
    </font>
    <font>
      <sz val="11.0"/>
      <color theme="1"/>
      <name val="Times New Roman"/>
    </font>
    <font>
      <b/>
      <sz val="11.0"/>
      <color theme="1"/>
      <name val="Calibri"/>
    </font>
    <font/>
    <font>
      <color theme="1"/>
      <name val="Calibri"/>
    </font>
    <font>
      <color rgb="FFFF0000"/>
      <name val="Calibri"/>
    </font>
    <font>
      <sz val="11.0"/>
      <color rgb="FF000000"/>
      <name val="Times New Roman"/>
    </font>
    <font>
      <sz val="11.0"/>
      <color rgb="FFFF0000"/>
      <name val="Times New Roman"/>
    </font>
    <font>
      <b/>
      <sz val="10.0"/>
      <color rgb="FF000000"/>
      <name val="Times New Roman"/>
    </font>
    <font>
      <b/>
      <sz val="10.0"/>
      <color theme="1"/>
      <name val="Arial"/>
    </font>
    <font>
      <sz val="10.0"/>
      <color rgb="FF000000"/>
      <name val="Times New Roman"/>
    </font>
    <font>
      <b/>
      <sz val="10.0"/>
      <color rgb="FFFF0000"/>
      <name val="Times New Roman"/>
    </font>
    <font>
      <sz val="10.0"/>
      <color rgb="FFFF0000"/>
      <name val="Times New Roman"/>
    </font>
    <font>
      <sz val="10.0"/>
      <color theme="1"/>
      <name val="Arial"/>
    </font>
    <font>
      <b/>
      <sz val="12.0"/>
      <color rgb="FFFFFFFF"/>
      <name val="Times New Roman"/>
    </font>
    <font>
      <b/>
      <sz val="10.0"/>
      <color theme="0"/>
      <name val="Times New Roman"/>
    </font>
    <font>
      <b/>
      <sz val="10.0"/>
      <color rgb="FFFF0000"/>
      <name val="Arial"/>
    </font>
    <font>
      <sz val="10.0"/>
      <color rgb="FF000000"/>
      <name val="&quot;Times New Roman&quot;"/>
    </font>
    <font>
      <b/>
      <sz val="10.0"/>
      <color rgb="FFFFFFFF"/>
      <name val="Times New Roman"/>
    </font>
    <font>
      <sz val="10.0"/>
      <color rgb="FFFF0000"/>
      <name val="Arial"/>
    </font>
    <font>
      <color theme="1"/>
      <name val="Times New Roman"/>
    </font>
    <font>
      <color theme="1"/>
      <name val="Calibri"/>
      <scheme val="minor"/>
    </font>
    <font>
      <b/>
      <sz val="10.0"/>
      <color theme="1"/>
      <name val="Calibri"/>
      <scheme val="minor"/>
    </font>
    <font>
      <sz val="10.0"/>
      <color theme="1"/>
      <name val="Calibri"/>
    </font>
  </fonts>
  <fills count="8">
    <fill>
      <patternFill patternType="none"/>
    </fill>
    <fill>
      <patternFill patternType="lightGray"/>
    </fill>
    <fill>
      <patternFill patternType="solid">
        <fgColor rgb="FFD9D9D9"/>
        <bgColor rgb="FFD9D9D9"/>
      </patternFill>
    </fill>
    <fill>
      <patternFill patternType="solid">
        <fgColor rgb="FF2E75B5"/>
        <bgColor rgb="FF2E75B5"/>
      </patternFill>
    </fill>
    <fill>
      <patternFill patternType="solid">
        <fgColor rgb="FFD8D8D8"/>
        <bgColor rgb="FFD8D8D8"/>
      </patternFill>
    </fill>
    <fill>
      <patternFill patternType="solid">
        <fgColor rgb="FFB7B7B7"/>
        <bgColor rgb="FFB7B7B7"/>
      </patternFill>
    </fill>
    <fill>
      <patternFill patternType="solid">
        <fgColor rgb="FFC0C0C0"/>
        <bgColor rgb="FFC0C0C0"/>
      </patternFill>
    </fill>
    <fill>
      <patternFill patternType="solid">
        <fgColor theme="0"/>
        <bgColor theme="0"/>
      </patternFill>
    </fill>
  </fills>
  <borders count="60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  <bottom style="thin">
        <color rgb="FF000000"/>
      </bottom>
    </border>
    <border>
      <top style="thin">
        <color rgb="FF000000"/>
      </top>
      <bottom style="thin">
        <color rgb="FF000000"/>
      </bottom>
    </border>
    <border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bottom style="thin">
        <color rgb="FF000000"/>
      </bottom>
    </border>
    <border>
      <left style="medium">
        <color rgb="FF000000"/>
      </left>
    </border>
    <border>
      <left style="medium">
        <color rgb="FF000000"/>
      </left>
      <top style="thin">
        <color rgb="FF000000"/>
      </top>
    </border>
    <border>
      <top style="thin">
        <color rgb="FF000000"/>
      </top>
    </border>
    <border>
      <left style="medium">
        <color rgb="FF000000"/>
      </left>
      <top style="thin">
        <color rgb="FF000000"/>
      </top>
      <bottom style="thin">
        <color rgb="FF000000"/>
      </bottom>
    </border>
    <border>
      <left style="medium">
        <color rgb="FF000000"/>
      </left>
      <bottom style="thin">
        <color rgb="FF000000"/>
      </bottom>
    </border>
    <border>
      <bottom style="thin">
        <color rgb="FF000000"/>
      </bottom>
    </border>
    <border>
      <left style="thin">
        <color rgb="FF000000"/>
      </left>
      <top style="thin">
        <color rgb="FF000000"/>
      </top>
    </border>
    <border>
      <right style="thin">
        <color rgb="FF000000"/>
      </right>
      <top style="thin">
        <color rgb="FF000000"/>
      </top>
    </border>
    <border>
      <left style="thin">
        <color rgb="FF000000"/>
      </left>
    </border>
    <border>
      <right style="thin">
        <color rgb="FF000000"/>
      </right>
    </border>
    <border>
      <left style="thin">
        <color rgb="FF000000"/>
      </left>
      <bottom style="thin">
        <color rgb="FF000000"/>
      </bottom>
    </border>
    <border>
      <right style="thin">
        <color rgb="FF000000"/>
      </right>
      <bottom style="thin">
        <color rgb="FF000000"/>
      </bottom>
    </border>
    <border>
      <left style="medium">
        <color rgb="FF000000"/>
      </left>
      <top style="medium">
        <color rgb="FF000000"/>
      </top>
      <bottom style="medium">
        <color rgb="FF000000"/>
      </bottom>
    </border>
    <border>
      <right style="medium">
        <color rgb="FF000000"/>
      </right>
      <top style="medium">
        <color rgb="FF000000"/>
      </top>
      <bottom style="medium">
        <color rgb="FF000000"/>
      </bottom>
    </border>
    <border>
      <top style="medium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top style="medium">
        <color rgb="FF000000"/>
      </top>
    </border>
    <border>
      <right style="medium">
        <color rgb="FF000000"/>
      </right>
      <top style="medium">
        <color rgb="FF000000"/>
      </top>
    </border>
    <border>
      <right style="medium">
        <color rgb="FF000000"/>
      </right>
      <bottom style="thin">
        <color rgb="FF000000"/>
      </bottom>
    </border>
    <border>
      <top style="medium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</border>
    <border>
      <right style="medium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</border>
    <border>
      <left style="medium">
        <color rgb="FF000000"/>
      </left>
      <top style="thin">
        <color rgb="FF000000"/>
      </top>
      <bottom style="medium">
        <color rgb="FF000000"/>
      </bottom>
    </border>
    <border>
      <right style="thin">
        <color rgb="FF000000"/>
      </right>
      <top style="thin">
        <color rgb="FF000000"/>
      </top>
      <bottom style="medium">
        <color rgb="FF000000"/>
      </bottom>
    </border>
    <border>
      <right style="medium">
        <color rgb="FF000000"/>
      </right>
      <top style="thin">
        <color rgb="FF000000"/>
      </top>
      <bottom style="medium">
        <color rgb="FF000000"/>
      </bottom>
    </border>
    <border>
      <top style="thin">
        <color rgb="FF000000"/>
      </top>
      <bottom style="medium">
        <color rgb="FF000000"/>
      </bottom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</border>
    <border>
      <left style="medium">
        <color rgb="FF000000"/>
      </left>
      <bottom style="medium">
        <color rgb="FF000000"/>
      </bottom>
    </border>
    <border>
      <bottom style="medium">
        <color rgb="FF000000"/>
      </bottom>
    </border>
    <border>
      <right style="thin">
        <color rgb="FF000000"/>
      </right>
      <bottom style="medium">
        <color rgb="FF000000"/>
      </bottom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</border>
    <border>
      <left style="thin">
        <color rgb="FF000000"/>
      </left>
      <top style="medium">
        <color rgb="FF000000"/>
      </top>
      <bottom style="medium">
        <color rgb="FF000000"/>
      </bottom>
    </border>
    <border>
      <left style="medium">
        <color rgb="FF000000"/>
      </left>
      <right style="thin">
        <color rgb="FF000000"/>
      </right>
      <bottom style="thin">
        <color rgb="FF000000"/>
      </bottom>
    </border>
    <border>
      <left style="thin">
        <color rgb="FF000000"/>
      </left>
      <top style="medium">
        <color rgb="FF000000"/>
      </top>
      <bottom style="thin">
        <color rgb="FF000000"/>
      </bottom>
    </border>
    <border>
      <right style="thin">
        <color rgb="FF000000"/>
      </right>
      <top style="medium">
        <color rgb="FF000000"/>
      </top>
      <bottom style="thin">
        <color rgb="FF000000"/>
      </bottom>
    </border>
    <border>
      <left style="thin">
        <color rgb="FF000000"/>
      </left>
      <right style="medium">
        <color rgb="FF000000"/>
      </right>
      <bottom style="thin">
        <color rgb="FF000000"/>
      </bottom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</border>
    <border>
      <left style="thin">
        <color rgb="FF000000"/>
      </left>
      <top style="thin">
        <color rgb="FF000000"/>
      </top>
      <bottom style="medium">
        <color rgb="FF000000"/>
      </bottom>
    </border>
    <border>
      <right style="thin">
        <color rgb="FF000000"/>
      </right>
      <top style="medium">
        <color rgb="FF000000"/>
      </top>
      <bottom style="medium">
        <color rgb="FF000000"/>
      </bottom>
    </border>
    <border>
      <left style="medium">
        <color rgb="FF000000"/>
      </left>
      <top style="medium">
        <color rgb="FF000000"/>
      </top>
      <bottom style="thin">
        <color rgb="FF000000"/>
      </bottom>
    </border>
    <border>
      <right style="medium">
        <color rgb="FF000000"/>
      </right>
      <top style="medium">
        <color rgb="FF000000"/>
      </top>
      <bottom style="thin">
        <color rgb="FF000000"/>
      </bottom>
    </border>
    <border>
      <left/>
      <top style="thin">
        <color rgb="FF000000"/>
      </top>
      <bottom style="thin">
        <color rgb="FF000000"/>
      </bottom>
    </border>
    <border>
      <left style="thin">
        <color rgb="FF000000"/>
      </left>
      <right style="thin">
        <color rgb="FF000000"/>
      </right>
      <top style="thin">
        <color rgb="FF000000"/>
      </top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</border>
    <border>
      <left style="medium">
        <color rgb="FF000000"/>
      </left>
      <top/>
      <bottom/>
    </border>
    <border>
      <top/>
      <bottom/>
    </border>
    <border>
      <left style="medium">
        <color rgb="FF000000"/>
      </left>
      <top style="thin">
        <color rgb="FF000000"/>
      </top>
      <bottom/>
    </border>
    <border>
      <top style="thin">
        <color rgb="FF000000"/>
      </top>
      <bottom/>
    </border>
    <border>
      <left style="medium">
        <color rgb="FF000000"/>
      </left>
      <top/>
      <bottom style="thin">
        <color rgb="FF000000"/>
      </bottom>
    </border>
    <border>
      <top/>
      <bottom style="thin">
        <color rgb="FF000000"/>
      </bottom>
    </border>
  </borders>
  <cellStyleXfs count="1">
    <xf borderId="0" fillId="0" fontId="0" numFmtId="0" applyAlignment="1" applyFont="1"/>
  </cellStyleXfs>
  <cellXfs count="336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horizontal="center" vertical="bottom"/>
    </xf>
    <xf borderId="0" fillId="0" fontId="2" numFmtId="0" xfId="0" applyAlignment="1" applyFont="1">
      <alignment horizontal="center" vertical="center"/>
    </xf>
    <xf borderId="0" fillId="0" fontId="3" numFmtId="0" xfId="0" applyAlignment="1" applyFont="1">
      <alignment horizontal="center" shrinkToFit="0" vertical="top" wrapText="1"/>
    </xf>
    <xf borderId="0" fillId="0" fontId="4" numFmtId="0" xfId="0" applyAlignment="1" applyFont="1">
      <alignment horizontal="center" readingOrder="0" shrinkToFit="0" vertical="bottom" wrapText="1"/>
    </xf>
    <xf borderId="0" fillId="0" fontId="5" numFmtId="0" xfId="0" applyAlignment="1" applyFont="1">
      <alignment horizontal="center" shrinkToFit="0" vertical="center" wrapText="1"/>
    </xf>
    <xf borderId="0" fillId="0" fontId="5" numFmtId="0" xfId="0" applyAlignment="1" applyFont="1">
      <alignment horizontal="center" readingOrder="0" shrinkToFit="0" vertical="center" wrapText="1"/>
    </xf>
    <xf borderId="1" fillId="2" fontId="5" numFmtId="0" xfId="0" applyAlignment="1" applyBorder="1" applyFill="1" applyFont="1">
      <alignment horizontal="center" shrinkToFit="0" vertical="center" wrapText="1"/>
    </xf>
    <xf borderId="1" fillId="2" fontId="5" numFmtId="0" xfId="0" applyAlignment="1" applyBorder="1" applyFont="1">
      <alignment horizontal="center" readingOrder="0" shrinkToFit="0" vertical="center" wrapText="1"/>
    </xf>
    <xf borderId="2" fillId="0" fontId="6" numFmtId="0" xfId="0" applyAlignment="1" applyBorder="1" applyFont="1">
      <alignment horizontal="center" shrinkToFit="0" vertical="center" wrapText="1"/>
    </xf>
    <xf borderId="2" fillId="0" fontId="6" numFmtId="0" xfId="0" applyAlignment="1" applyBorder="1" applyFont="1">
      <alignment horizontal="center" readingOrder="0" shrinkToFit="0" vertical="center" wrapText="1"/>
    </xf>
    <xf borderId="2" fillId="0" fontId="6" numFmtId="0" xfId="0" applyAlignment="1" applyBorder="1" applyFont="1">
      <alignment horizontal="left" readingOrder="0" shrinkToFit="0" vertical="center" wrapText="1"/>
    </xf>
    <xf borderId="1" fillId="0" fontId="6" numFmtId="2" xfId="0" applyAlignment="1" applyBorder="1" applyFont="1" applyNumberFormat="1">
      <alignment horizontal="center" readingOrder="0" shrinkToFit="0" vertical="center" wrapText="1"/>
    </xf>
    <xf borderId="1" fillId="0" fontId="6" numFmtId="4" xfId="0" applyAlignment="1" applyBorder="1" applyFont="1" applyNumberFormat="1">
      <alignment horizontal="center" readingOrder="0" shrinkToFit="0" vertical="center" wrapText="1"/>
    </xf>
    <xf borderId="1" fillId="0" fontId="6" numFmtId="164" xfId="0" applyAlignment="1" applyBorder="1" applyFont="1" applyNumberFormat="1">
      <alignment horizontal="center" shrinkToFit="0" vertical="center" wrapText="1"/>
    </xf>
    <xf borderId="1" fillId="0" fontId="7" numFmtId="165" xfId="0" applyAlignment="1" applyBorder="1" applyFont="1" applyNumberFormat="1">
      <alignment horizontal="center" shrinkToFit="0" vertical="center" wrapText="1"/>
    </xf>
    <xf borderId="0" fillId="0" fontId="2" numFmtId="165" xfId="0" applyAlignment="1" applyFont="1" applyNumberFormat="1">
      <alignment horizontal="center" vertical="center"/>
    </xf>
    <xf borderId="0" fillId="0" fontId="2" numFmtId="166" xfId="0" applyFont="1" applyNumberFormat="1"/>
    <xf borderId="0" fillId="0" fontId="8" numFmtId="0" xfId="0" applyFont="1"/>
    <xf borderId="2" fillId="0" fontId="6" numFmtId="0" xfId="0" applyAlignment="1" applyBorder="1" applyFont="1">
      <alignment horizontal="left" shrinkToFit="0" vertical="center" wrapText="1"/>
    </xf>
    <xf borderId="3" fillId="0" fontId="9" numFmtId="0" xfId="0" applyBorder="1" applyFont="1"/>
    <xf borderId="4" fillId="0" fontId="9" numFmtId="0" xfId="0" applyBorder="1" applyFont="1"/>
    <xf borderId="0" fillId="0" fontId="8" numFmtId="0" xfId="0" applyAlignment="1" applyFont="1">
      <alignment horizontal="center" vertical="center"/>
    </xf>
    <xf borderId="2" fillId="0" fontId="5" numFmtId="0" xfId="0" applyAlignment="1" applyBorder="1" applyFont="1">
      <alignment horizontal="left" shrinkToFit="0" vertical="center" wrapText="1"/>
    </xf>
    <xf borderId="5" fillId="0" fontId="5" numFmtId="164" xfId="0" applyAlignment="1" applyBorder="1" applyFont="1" applyNumberFormat="1">
      <alignment horizontal="center" shrinkToFit="0" vertical="center" wrapText="1"/>
    </xf>
    <xf borderId="0" fillId="0" fontId="10" numFmtId="0" xfId="0" applyAlignment="1" applyFont="1">
      <alignment horizontal="center"/>
    </xf>
    <xf borderId="0" fillId="0" fontId="2" numFmtId="165" xfId="0" applyFont="1" applyNumberFormat="1"/>
    <xf borderId="0" fillId="0" fontId="2" numFmtId="167" xfId="0" applyFont="1" applyNumberFormat="1"/>
    <xf borderId="0" fillId="0" fontId="2" numFmtId="10" xfId="0" applyFont="1" applyNumberFormat="1"/>
    <xf borderId="0" fillId="0" fontId="11" numFmtId="0" xfId="0" applyAlignment="1" applyFont="1">
      <alignment horizontal="center"/>
    </xf>
    <xf borderId="0" fillId="0" fontId="11" numFmtId="0" xfId="0" applyFont="1"/>
    <xf borderId="0" fillId="0" fontId="7" numFmtId="0" xfId="0" applyAlignment="1" applyFont="1">
      <alignment horizontal="center"/>
    </xf>
    <xf borderId="0" fillId="0" fontId="5" numFmtId="0" xfId="0" applyAlignment="1" applyFont="1">
      <alignment horizontal="left"/>
    </xf>
    <xf borderId="0" fillId="0" fontId="7" numFmtId="0" xfId="0" applyAlignment="1" applyFont="1">
      <alignment horizontal="left"/>
    </xf>
    <xf borderId="0" fillId="0" fontId="12" numFmtId="0" xfId="0" applyAlignment="1" applyFont="1">
      <alignment horizontal="left"/>
    </xf>
    <xf borderId="2" fillId="0" fontId="5" numFmtId="0" xfId="0" applyAlignment="1" applyBorder="1" applyFont="1">
      <alignment horizontal="center"/>
    </xf>
    <xf borderId="1" fillId="0" fontId="7" numFmtId="0" xfId="0" applyAlignment="1" applyBorder="1" applyFont="1">
      <alignment horizontal="center"/>
    </xf>
    <xf borderId="2" fillId="0" fontId="7" numFmtId="0" xfId="0" applyAlignment="1" applyBorder="1" applyFont="1">
      <alignment horizontal="left"/>
    </xf>
    <xf borderId="2" fillId="0" fontId="13" numFmtId="168" xfId="0" applyAlignment="1" applyBorder="1" applyFont="1" applyNumberFormat="1">
      <alignment horizontal="center"/>
    </xf>
    <xf borderId="2" fillId="0" fontId="13" numFmtId="0" xfId="0" applyAlignment="1" applyBorder="1" applyFont="1">
      <alignment horizontal="center"/>
    </xf>
    <xf borderId="2" fillId="0" fontId="7" numFmtId="0" xfId="0" applyAlignment="1" applyBorder="1" applyFont="1">
      <alignment horizontal="center" readingOrder="0"/>
    </xf>
    <xf borderId="0" fillId="0" fontId="12" numFmtId="0" xfId="0" applyAlignment="1" applyFont="1">
      <alignment horizontal="center"/>
    </xf>
    <xf borderId="2" fillId="0" fontId="7" numFmtId="0" xfId="0" applyAlignment="1" applyBorder="1" applyFont="1">
      <alignment horizontal="center"/>
    </xf>
    <xf borderId="2" fillId="0" fontId="6" numFmtId="0" xfId="0" applyAlignment="1" applyBorder="1" applyFont="1">
      <alignment horizontal="center" readingOrder="0" shrinkToFit="0" wrapText="1"/>
    </xf>
    <xf borderId="2" fillId="0" fontId="7" numFmtId="3" xfId="0" applyAlignment="1" applyBorder="1" applyFont="1" applyNumberFormat="1">
      <alignment horizontal="center"/>
    </xf>
    <xf borderId="2" fillId="0" fontId="6" numFmtId="0" xfId="0" applyAlignment="1" applyBorder="1" applyFont="1">
      <alignment horizontal="center"/>
    </xf>
    <xf borderId="3" fillId="0" fontId="13" numFmtId="0" xfId="0" applyAlignment="1" applyBorder="1" applyFont="1">
      <alignment horizontal="center" readingOrder="0" shrinkToFit="0" vertical="center" wrapText="1"/>
    </xf>
    <xf borderId="2" fillId="0" fontId="13" numFmtId="169" xfId="0" applyAlignment="1" applyBorder="1" applyFont="1" applyNumberFormat="1">
      <alignment horizontal="center"/>
    </xf>
    <xf borderId="2" fillId="0" fontId="13" numFmtId="14" xfId="0" applyAlignment="1" applyBorder="1" applyFont="1" applyNumberFormat="1">
      <alignment horizontal="center"/>
    </xf>
    <xf borderId="2" fillId="0" fontId="13" numFmtId="166" xfId="0" applyAlignment="1" applyBorder="1" applyFont="1" applyNumberFormat="1">
      <alignment horizontal="center"/>
    </xf>
    <xf borderId="2" fillId="0" fontId="6" numFmtId="0" xfId="0" applyAlignment="1" applyBorder="1" applyFont="1">
      <alignment horizontal="left"/>
    </xf>
    <xf borderId="1" fillId="0" fontId="5" numFmtId="0" xfId="0" applyAlignment="1" applyBorder="1" applyFont="1">
      <alignment horizontal="center"/>
    </xf>
    <xf borderId="1" fillId="0" fontId="14" numFmtId="0" xfId="0" applyAlignment="1" applyBorder="1" applyFont="1">
      <alignment horizontal="center"/>
    </xf>
    <xf borderId="1" fillId="0" fontId="7" numFmtId="0" xfId="0" applyBorder="1" applyFont="1"/>
    <xf borderId="1" fillId="0" fontId="12" numFmtId="2" xfId="0" applyBorder="1" applyFont="1" applyNumberFormat="1"/>
    <xf borderId="1" fillId="0" fontId="6" numFmtId="10" xfId="0" applyAlignment="1" applyBorder="1" applyFont="1" applyNumberFormat="1">
      <alignment horizontal="center"/>
    </xf>
    <xf borderId="1" fillId="0" fontId="14" numFmtId="2" xfId="0" applyBorder="1" applyFont="1" applyNumberFormat="1"/>
    <xf borderId="0" fillId="0" fontId="5" numFmtId="0" xfId="0" applyAlignment="1" applyFont="1">
      <alignment horizontal="center"/>
    </xf>
    <xf borderId="0" fillId="0" fontId="14" numFmtId="2" xfId="0" applyFont="1" applyNumberFormat="1"/>
    <xf borderId="1" fillId="0" fontId="7" numFmtId="10" xfId="0" applyAlignment="1" applyBorder="1" applyFont="1" applyNumberFormat="1">
      <alignment horizontal="center"/>
    </xf>
    <xf borderId="1" fillId="0" fontId="5" numFmtId="10" xfId="0" applyAlignment="1" applyBorder="1" applyFont="1" applyNumberFormat="1">
      <alignment horizontal="center"/>
    </xf>
    <xf borderId="6" fillId="0" fontId="5" numFmtId="0" xfId="0" applyAlignment="1" applyBorder="1" applyFont="1">
      <alignment horizontal="center"/>
    </xf>
    <xf borderId="0" fillId="0" fontId="15" numFmtId="0" xfId="0" applyFont="1"/>
    <xf borderId="2" fillId="0" fontId="7" numFmtId="0" xfId="0" applyBorder="1" applyFont="1"/>
    <xf borderId="1" fillId="0" fontId="12" numFmtId="2" xfId="0" applyAlignment="1" applyBorder="1" applyFont="1" applyNumberFormat="1">
      <alignment horizontal="right"/>
    </xf>
    <xf borderId="7" fillId="0" fontId="5" numFmtId="0" xfId="0" applyAlignment="1" applyBorder="1" applyFont="1">
      <alignment horizontal="center"/>
    </xf>
    <xf borderId="8" fillId="0" fontId="9" numFmtId="0" xfId="0" applyBorder="1" applyFont="1"/>
    <xf borderId="1" fillId="0" fontId="16" numFmtId="2" xfId="0" applyBorder="1" applyFont="1" applyNumberFormat="1"/>
    <xf borderId="9" fillId="0" fontId="5" numFmtId="0" xfId="0" applyAlignment="1" applyBorder="1" applyFont="1">
      <alignment horizontal="center"/>
    </xf>
    <xf borderId="10" fillId="0" fontId="5" numFmtId="0" xfId="0" applyAlignment="1" applyBorder="1" applyFont="1">
      <alignment horizontal="center"/>
    </xf>
    <xf borderId="11" fillId="0" fontId="9" numFmtId="0" xfId="0" applyBorder="1" applyFont="1"/>
    <xf borderId="1" fillId="0" fontId="12" numFmtId="2" xfId="0" applyAlignment="1" applyBorder="1" applyFont="1" applyNumberFormat="1">
      <alignment readingOrder="0"/>
    </xf>
    <xf borderId="2" fillId="0" fontId="5" numFmtId="0" xfId="0" applyAlignment="1" applyBorder="1" applyFont="1">
      <alignment horizontal="left"/>
    </xf>
    <xf borderId="1" fillId="0" fontId="12" numFmtId="2" xfId="0" applyAlignment="1" applyBorder="1" applyFont="1" applyNumberFormat="1">
      <alignment horizontal="center"/>
    </xf>
    <xf borderId="12" fillId="0" fontId="17" numFmtId="0" xfId="0" applyAlignment="1" applyBorder="1" applyFont="1">
      <alignment horizontal="center"/>
    </xf>
    <xf borderId="8" fillId="0" fontId="17" numFmtId="0" xfId="0" applyAlignment="1" applyBorder="1" applyFont="1">
      <alignment horizontal="left"/>
    </xf>
    <xf borderId="8" fillId="0" fontId="17" numFmtId="10" xfId="0" applyBorder="1" applyFont="1" applyNumberFormat="1"/>
    <xf borderId="13" fillId="0" fontId="14" numFmtId="2" xfId="0" applyBorder="1" applyFont="1" applyNumberFormat="1"/>
    <xf borderId="14" fillId="0" fontId="17" numFmtId="0" xfId="0" applyAlignment="1" applyBorder="1" applyFont="1">
      <alignment horizontal="center"/>
    </xf>
    <xf borderId="0" fillId="0" fontId="17" numFmtId="0" xfId="0" applyAlignment="1" applyFont="1">
      <alignment horizontal="left"/>
    </xf>
    <xf borderId="0" fillId="0" fontId="17" numFmtId="10" xfId="0" applyFont="1" applyNumberFormat="1"/>
    <xf borderId="15" fillId="0" fontId="14" numFmtId="2" xfId="0" applyBorder="1" applyFont="1" applyNumberFormat="1"/>
    <xf borderId="14" fillId="0" fontId="18" numFmtId="0" xfId="0" applyBorder="1" applyFont="1"/>
    <xf borderId="16" fillId="0" fontId="17" numFmtId="0" xfId="0" applyAlignment="1" applyBorder="1" applyFont="1">
      <alignment horizontal="center"/>
    </xf>
    <xf borderId="11" fillId="0" fontId="17" numFmtId="0" xfId="0" applyAlignment="1" applyBorder="1" applyFont="1">
      <alignment horizontal="left"/>
    </xf>
    <xf borderId="11" fillId="0" fontId="17" numFmtId="10" xfId="0" applyBorder="1" applyFont="1" applyNumberFormat="1"/>
    <xf borderId="17" fillId="0" fontId="14" numFmtId="2" xfId="0" applyBorder="1" applyFont="1" applyNumberFormat="1"/>
    <xf borderId="0" fillId="0" fontId="7" numFmtId="0" xfId="0" applyFont="1"/>
    <xf borderId="0" fillId="0" fontId="12" numFmtId="2" xfId="0" applyFont="1" applyNumberFormat="1"/>
    <xf borderId="0" fillId="0" fontId="14" numFmtId="0" xfId="0" applyAlignment="1" applyFont="1">
      <alignment horizontal="center"/>
    </xf>
    <xf borderId="18" fillId="0" fontId="5" numFmtId="0" xfId="0" applyAlignment="1" applyBorder="1" applyFont="1">
      <alignment horizontal="center" shrinkToFit="0" wrapText="1"/>
    </xf>
    <xf borderId="19" fillId="0" fontId="9" numFmtId="0" xfId="0" applyBorder="1" applyFont="1"/>
    <xf borderId="20" fillId="0" fontId="5" numFmtId="0" xfId="0" applyAlignment="1" applyBorder="1" applyFont="1">
      <alignment horizontal="center" shrinkToFit="0" wrapText="1"/>
    </xf>
    <xf borderId="21" fillId="0" fontId="5" numFmtId="0" xfId="0" applyAlignment="1" applyBorder="1" applyFont="1">
      <alignment horizontal="center" shrinkToFit="0" wrapText="1"/>
    </xf>
    <xf borderId="21" fillId="0" fontId="14" numFmtId="0" xfId="0" applyAlignment="1" applyBorder="1" applyFont="1">
      <alignment horizontal="center"/>
    </xf>
    <xf borderId="16" fillId="0" fontId="7" numFmtId="0" xfId="0" applyAlignment="1" applyBorder="1" applyFont="1">
      <alignment horizontal="center"/>
    </xf>
    <xf borderId="17" fillId="0" fontId="9" numFmtId="0" xfId="0" applyBorder="1" applyFont="1"/>
    <xf borderId="22" fillId="0" fontId="13" numFmtId="164" xfId="0" applyAlignment="1" applyBorder="1" applyFont="1" applyNumberFormat="1">
      <alignment horizontal="left" readingOrder="0"/>
    </xf>
    <xf borderId="23" fillId="0" fontId="9" numFmtId="0" xfId="0" applyBorder="1" applyFont="1"/>
    <xf borderId="10" fillId="0" fontId="13" numFmtId="0" xfId="0" applyAlignment="1" applyBorder="1" applyFont="1">
      <alignment horizontal="center" readingOrder="0"/>
    </xf>
    <xf borderId="24" fillId="0" fontId="9" numFmtId="0" xfId="0" applyBorder="1" applyFont="1"/>
    <xf borderId="25" fillId="0" fontId="13" numFmtId="164" xfId="0" applyBorder="1" applyFont="1" applyNumberFormat="1"/>
    <xf borderId="26" fillId="0" fontId="13" numFmtId="0" xfId="0" applyBorder="1" applyFont="1"/>
    <xf borderId="24" fillId="0" fontId="12" numFmtId="2" xfId="0" applyBorder="1" applyFont="1" applyNumberFormat="1"/>
    <xf borderId="9" fillId="0" fontId="13" numFmtId="164" xfId="0" applyAlignment="1" applyBorder="1" applyFont="1" applyNumberFormat="1">
      <alignment horizontal="left" readingOrder="0"/>
    </xf>
    <xf borderId="27" fillId="0" fontId="13" numFmtId="164" xfId="0" applyAlignment="1" applyBorder="1" applyFont="1" applyNumberFormat="1">
      <alignment horizontal="left" readingOrder="0"/>
    </xf>
    <xf borderId="9" fillId="0" fontId="13" numFmtId="0" xfId="0" applyAlignment="1" applyBorder="1" applyFont="1">
      <alignment horizontal="center" readingOrder="0"/>
    </xf>
    <xf borderId="27" fillId="0" fontId="9" numFmtId="0" xfId="0" applyBorder="1" applyFont="1"/>
    <xf borderId="3" fillId="0" fontId="13" numFmtId="164" xfId="0" applyBorder="1" applyFont="1" applyNumberFormat="1"/>
    <xf borderId="28" fillId="0" fontId="13" numFmtId="0" xfId="0" applyBorder="1" applyFont="1"/>
    <xf borderId="27" fillId="0" fontId="12" numFmtId="2" xfId="0" applyBorder="1" applyFont="1" applyNumberFormat="1"/>
    <xf borderId="9" fillId="0" fontId="7" numFmtId="0" xfId="0" applyAlignment="1" applyBorder="1" applyFont="1">
      <alignment horizontal="center"/>
    </xf>
    <xf borderId="3" fillId="0" fontId="5" numFmtId="0" xfId="0" applyBorder="1" applyFont="1"/>
    <xf borderId="28" fillId="0" fontId="5" numFmtId="0" xfId="0" applyBorder="1" applyFont="1"/>
    <xf borderId="29" fillId="0" fontId="5" numFmtId="0" xfId="0" applyAlignment="1" applyBorder="1" applyFont="1">
      <alignment horizontal="center"/>
    </xf>
    <xf borderId="30" fillId="0" fontId="9" numFmtId="0" xfId="0" applyBorder="1" applyFont="1"/>
    <xf borderId="29" fillId="0" fontId="7" numFmtId="0" xfId="0" applyAlignment="1" applyBorder="1" applyFont="1">
      <alignment horizontal="center"/>
    </xf>
    <xf borderId="31" fillId="0" fontId="9" numFmtId="0" xfId="0" applyBorder="1" applyFont="1"/>
    <xf borderId="32" fillId="0" fontId="7" numFmtId="0" xfId="0" applyBorder="1" applyFont="1"/>
    <xf borderId="33" fillId="0" fontId="7" numFmtId="0" xfId="0" applyBorder="1" applyFont="1"/>
    <xf borderId="31" fillId="0" fontId="12" numFmtId="2" xfId="0" applyBorder="1" applyFont="1" applyNumberFormat="1"/>
    <xf borderId="34" fillId="0" fontId="5" numFmtId="0" xfId="0" applyAlignment="1" applyBorder="1" applyFont="1">
      <alignment horizontal="center"/>
    </xf>
    <xf borderId="35" fillId="0" fontId="9" numFmtId="0" xfId="0" applyBorder="1" applyFont="1"/>
    <xf borderId="36" fillId="0" fontId="9" numFmtId="0" xfId="0" applyBorder="1" applyFont="1"/>
    <xf borderId="37" fillId="0" fontId="14" numFmtId="2" xfId="0" applyBorder="1" applyFont="1" applyNumberFormat="1"/>
    <xf borderId="0" fillId="0" fontId="12" numFmtId="0" xfId="0" applyFont="1"/>
    <xf borderId="18" fillId="0" fontId="5" numFmtId="0" xfId="0" applyAlignment="1" applyBorder="1" applyFont="1">
      <alignment horizontal="center"/>
    </xf>
    <xf borderId="20" fillId="0" fontId="9" numFmtId="0" xfId="0" applyBorder="1" applyFont="1"/>
    <xf borderId="38" fillId="0" fontId="7" numFmtId="0" xfId="0" applyAlignment="1" applyBorder="1" applyFont="1">
      <alignment horizontal="center"/>
    </xf>
    <xf borderId="39" fillId="0" fontId="5" numFmtId="0" xfId="0" applyAlignment="1" applyBorder="1" applyFont="1">
      <alignment horizontal="left"/>
    </xf>
    <xf borderId="40" fillId="0" fontId="7" numFmtId="0" xfId="0" applyAlignment="1" applyBorder="1" applyFont="1">
      <alignment horizontal="center"/>
    </xf>
    <xf borderId="41" fillId="0" fontId="7" numFmtId="0" xfId="0" applyAlignment="1" applyBorder="1" applyFont="1">
      <alignment horizontal="left"/>
    </xf>
    <xf borderId="25" fillId="0" fontId="9" numFmtId="0" xfId="0" applyBorder="1" applyFont="1"/>
    <xf borderId="42" fillId="0" fontId="9" numFmtId="0" xfId="0" applyBorder="1" applyFont="1"/>
    <xf borderId="43" fillId="0" fontId="12" numFmtId="2" xfId="0" applyBorder="1" applyFont="1" applyNumberFormat="1"/>
    <xf borderId="44" fillId="0" fontId="7" numFmtId="0" xfId="0" applyAlignment="1" applyBorder="1" applyFont="1">
      <alignment horizontal="center"/>
    </xf>
    <xf borderId="45" fillId="0" fontId="12" numFmtId="2" xfId="0" applyBorder="1" applyFont="1" applyNumberFormat="1"/>
    <xf borderId="46" fillId="0" fontId="7" numFmtId="0" xfId="0" applyAlignment="1" applyBorder="1" applyFont="1">
      <alignment horizontal="left"/>
    </xf>
    <xf borderId="32" fillId="0" fontId="9" numFmtId="0" xfId="0" applyBorder="1" applyFont="1"/>
    <xf borderId="18" fillId="0" fontId="7" numFmtId="0" xfId="0" applyAlignment="1" applyBorder="1" applyFont="1">
      <alignment horizontal="center"/>
    </xf>
    <xf borderId="47" fillId="0" fontId="9" numFmtId="0" xfId="0" applyBorder="1" applyFont="1"/>
    <xf borderId="0" fillId="0" fontId="5" numFmtId="0" xfId="0" applyFont="1"/>
    <xf borderId="0" fillId="0" fontId="5" numFmtId="170" xfId="0" applyFont="1" applyNumberFormat="1"/>
    <xf borderId="0" fillId="0" fontId="7" numFmtId="171" xfId="0" applyFont="1" applyNumberFormat="1"/>
    <xf borderId="2" fillId="0" fontId="7" numFmtId="3" xfId="0" applyAlignment="1" applyBorder="1" applyFont="1" applyNumberFormat="1">
      <alignment horizontal="center" readingOrder="0"/>
    </xf>
    <xf borderId="3" fillId="0" fontId="13" numFmtId="172" xfId="0" applyAlignment="1" applyBorder="1" applyFont="1" applyNumberFormat="1">
      <alignment horizontal="center" readingOrder="0" shrinkToFit="0" vertical="center" wrapText="1"/>
    </xf>
    <xf borderId="48" fillId="0" fontId="13" numFmtId="2" xfId="0" applyAlignment="1" applyBorder="1" applyFont="1" applyNumberFormat="1">
      <alignment horizontal="left"/>
    </xf>
    <xf borderId="49" fillId="0" fontId="9" numFmtId="0" xfId="0" applyBorder="1" applyFont="1"/>
    <xf borderId="10" fillId="0" fontId="13" numFmtId="0" xfId="0" applyAlignment="1" applyBorder="1" applyFont="1">
      <alignment horizontal="center"/>
    </xf>
    <xf borderId="25" fillId="0" fontId="13" numFmtId="0" xfId="0" applyBorder="1" applyFont="1"/>
    <xf borderId="10" fillId="0" fontId="13" numFmtId="0" xfId="0" applyAlignment="1" applyBorder="1" applyFont="1">
      <alignment horizontal="left"/>
    </xf>
    <xf borderId="9" fillId="0" fontId="13" numFmtId="0" xfId="0" applyAlignment="1" applyBorder="1" applyFont="1">
      <alignment horizontal="center"/>
    </xf>
    <xf borderId="3" fillId="0" fontId="13" numFmtId="0" xfId="0" applyBorder="1" applyFont="1"/>
    <xf borderId="3" fillId="0" fontId="13" numFmtId="173" xfId="0" applyAlignment="1" applyBorder="1" applyFont="1" applyNumberFormat="1">
      <alignment horizontal="center" readingOrder="0" shrinkToFit="0" vertical="center" wrapText="1"/>
    </xf>
    <xf borderId="0" fillId="0" fontId="19" numFmtId="0" xfId="0" applyAlignment="1" applyFont="1">
      <alignment vertical="center"/>
    </xf>
    <xf borderId="0" fillId="0" fontId="6" numFmtId="0" xfId="0" applyAlignment="1" applyFont="1">
      <alignment horizontal="center"/>
    </xf>
    <xf borderId="0" fillId="0" fontId="19" numFmtId="0" xfId="0" applyFont="1"/>
    <xf borderId="0" fillId="0" fontId="15" numFmtId="0" xfId="0" applyAlignment="1" applyFont="1">
      <alignment horizontal="right"/>
    </xf>
    <xf borderId="50" fillId="3" fontId="20" numFmtId="0" xfId="0" applyAlignment="1" applyBorder="1" applyFill="1" applyFont="1">
      <alignment horizontal="center" readingOrder="0" vertical="center"/>
    </xf>
    <xf borderId="6" fillId="0" fontId="21" numFmtId="0" xfId="0" applyAlignment="1" applyBorder="1" applyFont="1">
      <alignment horizontal="center" vertical="center"/>
    </xf>
    <xf borderId="0" fillId="0" fontId="21" numFmtId="0" xfId="0" applyAlignment="1" applyFont="1">
      <alignment horizontal="center" vertical="center"/>
    </xf>
    <xf borderId="1" fillId="4" fontId="5" numFmtId="0" xfId="0" applyAlignment="1" applyBorder="1" applyFill="1" applyFont="1">
      <alignment horizontal="center" shrinkToFit="0" vertical="center" wrapText="1"/>
    </xf>
    <xf borderId="1" fillId="4" fontId="5" numFmtId="0" xfId="0" applyAlignment="1" applyBorder="1" applyFont="1">
      <alignment horizontal="center" readingOrder="0" vertical="center"/>
    </xf>
    <xf borderId="1" fillId="4" fontId="5" numFmtId="0" xfId="0" applyAlignment="1" applyBorder="1" applyFont="1">
      <alignment horizontal="center" readingOrder="0" shrinkToFit="0" vertical="center" wrapText="1"/>
    </xf>
    <xf borderId="0" fillId="0" fontId="22" numFmtId="0" xfId="0" applyAlignment="1" applyFont="1">
      <alignment horizontal="left" vertical="center"/>
    </xf>
    <xf borderId="1" fillId="0" fontId="6" numFmtId="0" xfId="0" applyAlignment="1" applyBorder="1" applyFont="1">
      <alignment horizontal="left" readingOrder="0" shrinkToFit="0" vertical="center" wrapText="1"/>
    </xf>
    <xf borderId="1" fillId="0" fontId="6" numFmtId="0" xfId="0" applyAlignment="1" applyBorder="1" applyFont="1">
      <alignment horizontal="center" readingOrder="0" shrinkToFit="0" vertical="center" wrapText="1"/>
    </xf>
    <xf borderId="1" fillId="0" fontId="6" numFmtId="0" xfId="0" applyAlignment="1" applyBorder="1" applyFont="1">
      <alignment horizontal="center" readingOrder="0"/>
    </xf>
    <xf borderId="1" fillId="0" fontId="17" numFmtId="164" xfId="0" applyBorder="1" applyFont="1" applyNumberFormat="1"/>
    <xf borderId="1" fillId="0" fontId="6" numFmtId="167" xfId="0" applyBorder="1" applyFont="1" applyNumberFormat="1"/>
    <xf borderId="0" fillId="0" fontId="17" numFmtId="0" xfId="0" applyAlignment="1" applyFont="1">
      <alignment horizontal="right"/>
    </xf>
    <xf borderId="1" fillId="0" fontId="23" numFmtId="0" xfId="0" applyAlignment="1" applyBorder="1" applyFont="1">
      <alignment horizontal="left" readingOrder="0" shrinkToFit="0" wrapText="1"/>
    </xf>
    <xf borderId="0" fillId="0" fontId="6" numFmtId="167" xfId="0" applyFont="1" applyNumberFormat="1"/>
    <xf borderId="1" fillId="0" fontId="6" numFmtId="164" xfId="0" applyBorder="1" applyFont="1" applyNumberFormat="1"/>
    <xf borderId="50" fillId="3" fontId="24" numFmtId="0" xfId="0" applyAlignment="1" applyBorder="1" applyFont="1">
      <alignment horizontal="left" readingOrder="0" vertical="center"/>
    </xf>
    <xf borderId="4" fillId="0" fontId="6" numFmtId="167" xfId="0" applyBorder="1" applyFont="1" applyNumberFormat="1"/>
    <xf borderId="51" fillId="0" fontId="23" numFmtId="0" xfId="0" applyAlignment="1" applyBorder="1" applyFont="1">
      <alignment horizontal="left" readingOrder="0" shrinkToFit="0" wrapText="1"/>
    </xf>
    <xf borderId="51" fillId="0" fontId="6" numFmtId="0" xfId="0" applyAlignment="1" applyBorder="1" applyFont="1">
      <alignment horizontal="center" readingOrder="0"/>
    </xf>
    <xf borderId="8" fillId="0" fontId="23" numFmtId="0" xfId="0" applyAlignment="1" applyBorder="1" applyFont="1">
      <alignment horizontal="left" readingOrder="0" shrinkToFit="0" wrapText="1"/>
    </xf>
    <xf borderId="8" fillId="0" fontId="6" numFmtId="0" xfId="0" applyAlignment="1" applyBorder="1" applyFont="1">
      <alignment horizontal="center" readingOrder="0"/>
    </xf>
    <xf borderId="2" fillId="3" fontId="24" numFmtId="0" xfId="0" applyAlignment="1" applyBorder="1" applyFont="1">
      <alignment horizontal="left" readingOrder="0" vertical="center"/>
    </xf>
    <xf borderId="1" fillId="4" fontId="5" numFmtId="0" xfId="0" applyAlignment="1" applyBorder="1" applyFont="1">
      <alignment horizontal="center" vertical="center"/>
    </xf>
    <xf borderId="0" fillId="0" fontId="25" numFmtId="0" xfId="0" applyFont="1"/>
    <xf borderId="1" fillId="0" fontId="17" numFmtId="167" xfId="0" applyBorder="1" applyFont="1" applyNumberFormat="1"/>
    <xf borderId="50" fillId="3" fontId="24" numFmtId="0" xfId="0" applyAlignment="1" applyBorder="1" applyFont="1">
      <alignment horizontal="left" vertical="center"/>
    </xf>
    <xf borderId="1" fillId="0" fontId="6" numFmtId="0" xfId="0" applyAlignment="1" applyBorder="1" applyFont="1">
      <alignment horizontal="center" readingOrder="0" vertical="center"/>
    </xf>
    <xf borderId="1" fillId="0" fontId="6" numFmtId="167" xfId="0" applyAlignment="1" applyBorder="1" applyFont="1" applyNumberFormat="1">
      <alignment readingOrder="0" vertical="center"/>
    </xf>
    <xf borderId="1" fillId="0" fontId="6" numFmtId="167" xfId="0" applyAlignment="1" applyBorder="1" applyFont="1" applyNumberFormat="1">
      <alignment vertical="center"/>
    </xf>
    <xf borderId="2" fillId="3" fontId="20" numFmtId="0" xfId="0" applyAlignment="1" applyBorder="1" applyFont="1">
      <alignment horizontal="center" readingOrder="0" shrinkToFit="0" vertical="center" wrapText="1"/>
    </xf>
    <xf borderId="0" fillId="0" fontId="5" numFmtId="0" xfId="0" applyAlignment="1" applyFont="1">
      <alignment horizontal="center" shrinkToFit="0" vertical="center" wrapText="1"/>
    </xf>
    <xf borderId="1" fillId="4" fontId="5" numFmtId="0" xfId="0" applyAlignment="1" applyBorder="1" applyFont="1">
      <alignment horizontal="center" shrinkToFit="0" vertical="center" wrapText="1"/>
    </xf>
    <xf borderId="1" fillId="0" fontId="6" numFmtId="0" xfId="0" applyAlignment="1" applyBorder="1" applyFont="1">
      <alignment horizontal="left" shrinkToFit="0" vertical="center" wrapText="1"/>
    </xf>
    <xf borderId="1" fillId="0" fontId="6" numFmtId="0" xfId="0" applyAlignment="1" applyBorder="1" applyFont="1">
      <alignment horizontal="center" shrinkToFit="0" vertical="center" wrapText="1"/>
    </xf>
    <xf borderId="1" fillId="0" fontId="6" numFmtId="0" xfId="0" applyAlignment="1" applyBorder="1" applyFont="1">
      <alignment horizontal="center" shrinkToFit="0" vertical="center" wrapText="1"/>
    </xf>
    <xf borderId="1" fillId="0" fontId="6" numFmtId="0" xfId="0" applyAlignment="1" applyBorder="1" applyFont="1">
      <alignment horizontal="right" shrinkToFit="0" vertical="center" wrapText="1"/>
    </xf>
    <xf borderId="1" fillId="0" fontId="6" numFmtId="166" xfId="0" applyAlignment="1" applyBorder="1" applyFont="1" applyNumberFormat="1">
      <alignment horizontal="right" shrinkToFit="0" vertical="center" wrapText="1"/>
    </xf>
    <xf borderId="52" fillId="0" fontId="6" numFmtId="0" xfId="0" applyAlignment="1" applyBorder="1" applyFont="1">
      <alignment horizontal="left" vertical="center"/>
    </xf>
    <xf borderId="52" fillId="0" fontId="6" numFmtId="0" xfId="0" applyAlignment="1" applyBorder="1" applyFont="1">
      <alignment horizontal="center" shrinkToFit="0" vertical="center" wrapText="1"/>
    </xf>
    <xf borderId="52" fillId="0" fontId="6" numFmtId="0" xfId="0" applyAlignment="1" applyBorder="1" applyFont="1">
      <alignment horizontal="center" shrinkToFit="0" vertical="center" wrapText="1"/>
    </xf>
    <xf borderId="52" fillId="0" fontId="6" numFmtId="0" xfId="0" applyAlignment="1" applyBorder="1" applyFont="1">
      <alignment horizontal="right" shrinkToFit="0" vertical="center" wrapText="1"/>
    </xf>
    <xf borderId="52" fillId="0" fontId="6" numFmtId="166" xfId="0" applyAlignment="1" applyBorder="1" applyFont="1" applyNumberFormat="1">
      <alignment horizontal="right" shrinkToFit="0" vertical="center" wrapText="1"/>
    </xf>
    <xf borderId="16" fillId="0" fontId="5" numFmtId="0" xfId="0" applyAlignment="1" applyBorder="1" applyFont="1">
      <alignment readingOrder="0" vertical="center"/>
    </xf>
    <xf borderId="5" fillId="5" fontId="5" numFmtId="166" xfId="0" applyAlignment="1" applyBorder="1" applyFill="1" applyFont="1" applyNumberFormat="1">
      <alignment horizontal="right" shrinkToFit="0" vertical="center" wrapText="1"/>
    </xf>
    <xf borderId="0" fillId="0" fontId="15" numFmtId="0" xfId="0" applyAlignment="1" applyFont="1">
      <alignment horizontal="right" vertical="center"/>
    </xf>
    <xf borderId="0" fillId="0" fontId="26" numFmtId="0" xfId="0" applyAlignment="1" applyFont="1">
      <alignment vertical="center"/>
    </xf>
    <xf borderId="1" fillId="4" fontId="5" numFmtId="0" xfId="0" applyAlignment="1" applyBorder="1" applyFont="1">
      <alignment horizontal="center" shrinkToFit="0" vertical="center" wrapText="1"/>
    </xf>
    <xf borderId="1" fillId="0" fontId="6" numFmtId="167" xfId="0" applyAlignment="1" applyBorder="1" applyFont="1" applyNumberFormat="1">
      <alignment horizontal="center" shrinkToFit="0" vertical="center" wrapText="1"/>
    </xf>
    <xf borderId="1" fillId="0" fontId="6" numFmtId="3" xfId="0" applyAlignment="1" applyBorder="1" applyFont="1" applyNumberFormat="1">
      <alignment horizontal="center" shrinkToFit="0" vertical="center" wrapText="1"/>
    </xf>
    <xf borderId="52" fillId="0" fontId="6" numFmtId="0" xfId="0" applyAlignment="1" applyBorder="1" applyFont="1">
      <alignment horizontal="left" shrinkToFit="0" vertical="center" wrapText="1"/>
    </xf>
    <xf borderId="52" fillId="0" fontId="6" numFmtId="167" xfId="0" applyAlignment="1" applyBorder="1" applyFont="1" applyNumberFormat="1">
      <alignment horizontal="center" shrinkToFit="0" vertical="center" wrapText="1"/>
    </xf>
    <xf borderId="52" fillId="0" fontId="6" numFmtId="3" xfId="0" applyAlignment="1" applyBorder="1" applyFont="1" applyNumberFormat="1">
      <alignment horizontal="center" shrinkToFit="0" vertical="center" wrapText="1"/>
    </xf>
    <xf borderId="0" fillId="0" fontId="6" numFmtId="0" xfId="0" applyAlignment="1" applyFont="1">
      <alignment horizontal="center" vertical="center"/>
    </xf>
    <xf borderId="0" fillId="0" fontId="20" numFmtId="0" xfId="0" applyAlignment="1" applyFont="1">
      <alignment horizontal="center" readingOrder="0" vertical="center"/>
    </xf>
    <xf borderId="2" fillId="3" fontId="20" numFmtId="0" xfId="0" applyAlignment="1" applyBorder="1" applyFont="1">
      <alignment horizontal="center" readingOrder="0" vertical="center"/>
    </xf>
    <xf borderId="0" fillId="0" fontId="27" numFmtId="0" xfId="0" applyAlignment="1" applyFont="1">
      <alignment vertical="center"/>
    </xf>
    <xf borderId="2" fillId="4" fontId="5" numFmtId="0" xfId="0" applyAlignment="1" applyBorder="1" applyFont="1">
      <alignment horizontal="center" readingOrder="0" vertical="center"/>
    </xf>
    <xf borderId="1" fillId="0" fontId="6" numFmtId="0" xfId="0" applyAlignment="1" applyBorder="1" applyFont="1">
      <alignment readingOrder="0" vertical="center"/>
    </xf>
    <xf borderId="2" fillId="0" fontId="6" numFmtId="174" xfId="0" applyAlignment="1" applyBorder="1" applyFont="1" applyNumberFormat="1">
      <alignment vertical="center"/>
    </xf>
    <xf borderId="51" fillId="0" fontId="6" numFmtId="0" xfId="0" applyAlignment="1" applyBorder="1" applyFont="1">
      <alignment readingOrder="0" vertical="center"/>
    </xf>
    <xf borderId="12" fillId="0" fontId="6" numFmtId="174" xfId="0" applyAlignment="1" applyBorder="1" applyFont="1" applyNumberFormat="1">
      <alignment vertical="center"/>
    </xf>
    <xf borderId="13" fillId="0" fontId="9" numFmtId="0" xfId="0" applyBorder="1" applyFont="1"/>
    <xf borderId="53" fillId="0" fontId="5" numFmtId="0" xfId="0" applyAlignment="1" applyBorder="1" applyFont="1">
      <alignment readingOrder="0" vertical="center"/>
    </xf>
    <xf borderId="41" fillId="5" fontId="28" numFmtId="174" xfId="0" applyAlignment="1" applyBorder="1" applyFont="1" applyNumberFormat="1">
      <alignment vertical="center"/>
    </xf>
    <xf borderId="1" fillId="3" fontId="20" numFmtId="0" xfId="0" applyAlignment="1" applyBorder="1" applyFont="1">
      <alignment horizontal="center"/>
    </xf>
    <xf borderId="1" fillId="0" fontId="6" numFmtId="0" xfId="0" applyAlignment="1" applyBorder="1" applyFont="1">
      <alignment horizontal="center" vertical="center"/>
    </xf>
    <xf borderId="1" fillId="0" fontId="6" numFmtId="0" xfId="0" applyAlignment="1" applyBorder="1" applyFont="1">
      <alignment shrinkToFit="0" vertical="center" wrapText="1"/>
    </xf>
    <xf borderId="1" fillId="0" fontId="6" numFmtId="2" xfId="0" applyAlignment="1" applyBorder="1" applyFont="1" applyNumberFormat="1">
      <alignment horizontal="right" vertical="center"/>
    </xf>
    <xf borderId="1" fillId="0" fontId="29" numFmtId="174" xfId="0" applyAlignment="1" applyBorder="1" applyFont="1" applyNumberFormat="1">
      <alignment vertical="center"/>
    </xf>
    <xf borderId="1" fillId="0" fontId="6" numFmtId="174" xfId="0" applyAlignment="1" applyBorder="1" applyFont="1" applyNumberFormat="1">
      <alignment horizontal="right" vertical="center"/>
    </xf>
    <xf borderId="51" fillId="0" fontId="6" numFmtId="0" xfId="0" applyAlignment="1" applyBorder="1" applyFont="1">
      <alignment horizontal="center" vertical="center"/>
    </xf>
    <xf borderId="51" fillId="0" fontId="6" numFmtId="0" xfId="0" applyAlignment="1" applyBorder="1" applyFont="1">
      <alignment shrinkToFit="0" vertical="center" wrapText="1"/>
    </xf>
    <xf borderId="51" fillId="0" fontId="6" numFmtId="2" xfId="0" applyAlignment="1" applyBorder="1" applyFont="1" applyNumberFormat="1">
      <alignment horizontal="right" vertical="center"/>
    </xf>
    <xf borderId="51" fillId="0" fontId="29" numFmtId="174" xfId="0" applyAlignment="1" applyBorder="1" applyFont="1" applyNumberFormat="1">
      <alignment vertical="center"/>
    </xf>
    <xf borderId="41" fillId="0" fontId="5" numFmtId="0" xfId="0" applyBorder="1" applyFont="1"/>
    <xf borderId="53" fillId="0" fontId="5" numFmtId="174" xfId="0" applyAlignment="1" applyBorder="1" applyFont="1" applyNumberFormat="1">
      <alignment horizontal="right"/>
    </xf>
    <xf borderId="0" fillId="0" fontId="2" numFmtId="0" xfId="0" applyFont="1"/>
    <xf borderId="1" fillId="0" fontId="6" numFmtId="0" xfId="0" applyAlignment="1" applyBorder="1" applyFont="1">
      <alignment readingOrder="0" shrinkToFit="0" vertical="center" wrapText="1"/>
    </xf>
    <xf borderId="0" fillId="0" fontId="2" numFmtId="0" xfId="0" applyAlignment="1" applyFont="1">
      <alignment horizontal="center"/>
    </xf>
    <xf borderId="0" fillId="0" fontId="15" numFmtId="0" xfId="0" applyAlignment="1" applyFont="1">
      <alignment horizontal="left"/>
    </xf>
    <xf borderId="0" fillId="0" fontId="2" numFmtId="0" xfId="0" applyAlignment="1" applyFont="1">
      <alignment horizontal="left"/>
    </xf>
    <xf borderId="2" fillId="6" fontId="15" numFmtId="0" xfId="0" applyAlignment="1" applyBorder="1" applyFill="1" applyFont="1">
      <alignment horizontal="center"/>
    </xf>
    <xf borderId="1" fillId="0" fontId="2" numFmtId="0" xfId="0" applyAlignment="1" applyBorder="1" applyFont="1">
      <alignment horizontal="center"/>
    </xf>
    <xf borderId="2" fillId="0" fontId="2" numFmtId="0" xfId="0" applyAlignment="1" applyBorder="1" applyFont="1">
      <alignment horizontal="left"/>
    </xf>
    <xf borderId="2" fillId="0" fontId="2" numFmtId="14" xfId="0" applyAlignment="1" applyBorder="1" applyFont="1" applyNumberFormat="1">
      <alignment horizontal="center"/>
    </xf>
    <xf borderId="2" fillId="0" fontId="2" numFmtId="0" xfId="0" applyAlignment="1" applyBorder="1" applyFont="1">
      <alignment horizontal="center"/>
    </xf>
    <xf borderId="2" fillId="0" fontId="19" numFmtId="0" xfId="0" applyAlignment="1" applyBorder="1" applyFont="1">
      <alignment horizontal="center" shrinkToFit="1" wrapText="0"/>
    </xf>
    <xf borderId="2" fillId="0" fontId="2" numFmtId="3" xfId="0" applyAlignment="1" applyBorder="1" applyFont="1" applyNumberFormat="1">
      <alignment horizontal="center"/>
    </xf>
    <xf borderId="2" fillId="0" fontId="19" numFmtId="0" xfId="0" applyAlignment="1" applyBorder="1" applyFont="1">
      <alignment horizontal="center"/>
    </xf>
    <xf borderId="2" fillId="0" fontId="2" numFmtId="169" xfId="0" applyAlignment="1" applyBorder="1" applyFont="1" applyNumberFormat="1">
      <alignment horizontal="center"/>
    </xf>
    <xf borderId="2" fillId="0" fontId="2" numFmtId="166" xfId="0" applyAlignment="1" applyBorder="1" applyFont="1" applyNumberFormat="1">
      <alignment horizontal="center"/>
    </xf>
    <xf borderId="2" fillId="0" fontId="19" numFmtId="0" xfId="0" applyAlignment="1" applyBorder="1" applyFont="1">
      <alignment horizontal="left"/>
    </xf>
    <xf borderId="1" fillId="0" fontId="15" numFmtId="0" xfId="0" applyAlignment="1" applyBorder="1" applyFont="1">
      <alignment horizontal="center"/>
    </xf>
    <xf borderId="2" fillId="0" fontId="15" numFmtId="0" xfId="0" applyAlignment="1" applyBorder="1" applyFont="1">
      <alignment horizontal="center"/>
    </xf>
    <xf borderId="1" fillId="0" fontId="2" numFmtId="0" xfId="0" applyBorder="1" applyFont="1"/>
    <xf borderId="1" fillId="0" fontId="2" numFmtId="2" xfId="0" applyBorder="1" applyFont="1" applyNumberFormat="1"/>
    <xf borderId="1" fillId="0" fontId="19" numFmtId="10" xfId="0" applyAlignment="1" applyBorder="1" applyFont="1" applyNumberFormat="1">
      <alignment horizontal="center"/>
    </xf>
    <xf borderId="1" fillId="0" fontId="15" numFmtId="2" xfId="0" applyBorder="1" applyFont="1" applyNumberFormat="1"/>
    <xf borderId="0" fillId="0" fontId="15" numFmtId="0" xfId="0" applyAlignment="1" applyFont="1">
      <alignment horizontal="center"/>
    </xf>
    <xf borderId="0" fillId="0" fontId="15" numFmtId="2" xfId="0" applyFont="1" applyNumberFormat="1"/>
    <xf borderId="1" fillId="0" fontId="2" numFmtId="10" xfId="0" applyAlignment="1" applyBorder="1" applyFont="1" applyNumberFormat="1">
      <alignment horizontal="center"/>
    </xf>
    <xf borderId="1" fillId="7" fontId="2" numFmtId="10" xfId="0" applyAlignment="1" applyBorder="1" applyFill="1" applyFont="1" applyNumberFormat="1">
      <alignment horizontal="center"/>
    </xf>
    <xf borderId="1" fillId="0" fontId="15" numFmtId="10" xfId="0" applyAlignment="1" applyBorder="1" applyFont="1" applyNumberFormat="1">
      <alignment horizontal="center"/>
    </xf>
    <xf borderId="54" fillId="7" fontId="15" numFmtId="0" xfId="0" applyAlignment="1" applyBorder="1" applyFont="1">
      <alignment horizontal="center"/>
    </xf>
    <xf borderId="55" fillId="0" fontId="9" numFmtId="0" xfId="0" applyBorder="1" applyFont="1"/>
    <xf borderId="1" fillId="0" fontId="2" numFmtId="175" xfId="0" applyAlignment="1" applyBorder="1" applyFont="1" applyNumberFormat="1">
      <alignment horizontal="center"/>
    </xf>
    <xf borderId="2" fillId="7" fontId="15" numFmtId="0" xfId="0" applyAlignment="1" applyBorder="1" applyFont="1">
      <alignment horizontal="center"/>
    </xf>
    <xf borderId="2" fillId="0" fontId="2" numFmtId="0" xfId="0" applyBorder="1" applyFont="1"/>
    <xf borderId="1" fillId="0" fontId="2" numFmtId="2" xfId="0" applyAlignment="1" applyBorder="1" applyFont="1" applyNumberFormat="1">
      <alignment horizontal="right"/>
    </xf>
    <xf borderId="2" fillId="4" fontId="15" numFmtId="0" xfId="0" applyAlignment="1" applyBorder="1" applyFont="1">
      <alignment horizontal="center"/>
    </xf>
    <xf borderId="56" fillId="7" fontId="15" numFmtId="0" xfId="0" applyAlignment="1" applyBorder="1" applyFont="1">
      <alignment horizontal="center"/>
    </xf>
    <xf borderId="57" fillId="0" fontId="9" numFmtId="0" xfId="0" applyBorder="1" applyFont="1"/>
    <xf borderId="1" fillId="0" fontId="2" numFmtId="176" xfId="0" applyAlignment="1" applyBorder="1" applyFont="1" applyNumberFormat="1">
      <alignment horizontal="center"/>
    </xf>
    <xf borderId="1" fillId="7" fontId="19" numFmtId="10" xfId="0" applyAlignment="1" applyBorder="1" applyFont="1" applyNumberFormat="1">
      <alignment horizontal="center"/>
    </xf>
    <xf borderId="1" fillId="0" fontId="19" numFmtId="2" xfId="0" applyBorder="1" applyFont="1" applyNumberFormat="1"/>
    <xf borderId="9" fillId="7" fontId="15" numFmtId="0" xfId="0" applyAlignment="1" applyBorder="1" applyFont="1">
      <alignment horizontal="center"/>
    </xf>
    <xf borderId="58" fillId="7" fontId="15" numFmtId="0" xfId="0" applyAlignment="1" applyBorder="1" applyFont="1">
      <alignment horizontal="center"/>
    </xf>
    <xf borderId="59" fillId="0" fontId="9" numFmtId="0" xfId="0" applyBorder="1" applyFont="1"/>
    <xf borderId="1" fillId="7" fontId="15" numFmtId="0" xfId="0" applyAlignment="1" applyBorder="1" applyFont="1">
      <alignment horizontal="center"/>
    </xf>
    <xf borderId="1" fillId="0" fontId="2" numFmtId="9" xfId="0" applyBorder="1" applyFont="1" applyNumberFormat="1"/>
    <xf borderId="1" fillId="0" fontId="2" numFmtId="10" xfId="0" applyBorder="1" applyFont="1" applyNumberFormat="1"/>
    <xf borderId="2" fillId="0" fontId="15" numFmtId="0" xfId="0" applyAlignment="1" applyBorder="1" applyFont="1">
      <alignment horizontal="left"/>
    </xf>
    <xf borderId="1" fillId="0" fontId="2" numFmtId="2" xfId="0" applyAlignment="1" applyBorder="1" applyFont="1" applyNumberFormat="1">
      <alignment horizontal="center"/>
    </xf>
    <xf borderId="1" fillId="0" fontId="19" numFmtId="10" xfId="0" applyBorder="1" applyFont="1" applyNumberFormat="1"/>
    <xf borderId="12" fillId="0" fontId="22" numFmtId="0" xfId="0" applyAlignment="1" applyBorder="1" applyFont="1">
      <alignment horizontal="center"/>
    </xf>
    <xf borderId="8" fillId="0" fontId="22" numFmtId="0" xfId="0" applyAlignment="1" applyBorder="1" applyFont="1">
      <alignment horizontal="left"/>
    </xf>
    <xf borderId="8" fillId="0" fontId="22" numFmtId="10" xfId="0" applyBorder="1" applyFont="1" applyNumberFormat="1"/>
    <xf borderId="13" fillId="0" fontId="22" numFmtId="2" xfId="0" applyBorder="1" applyFont="1" applyNumberFormat="1"/>
    <xf borderId="14" fillId="0" fontId="22" numFmtId="0" xfId="0" applyAlignment="1" applyBorder="1" applyFont="1">
      <alignment horizontal="center"/>
    </xf>
    <xf borderId="0" fillId="0" fontId="22" numFmtId="0" xfId="0" applyAlignment="1" applyFont="1">
      <alignment horizontal="left"/>
    </xf>
    <xf borderId="0" fillId="0" fontId="22" numFmtId="10" xfId="0" applyFont="1" applyNumberFormat="1"/>
    <xf borderId="15" fillId="0" fontId="22" numFmtId="2" xfId="0" applyBorder="1" applyFont="1" applyNumberFormat="1"/>
    <xf borderId="14" fillId="0" fontId="25" numFmtId="0" xfId="0" applyBorder="1" applyFont="1"/>
    <xf borderId="16" fillId="0" fontId="22" numFmtId="0" xfId="0" applyAlignment="1" applyBorder="1" applyFont="1">
      <alignment horizontal="center"/>
    </xf>
    <xf borderId="11" fillId="0" fontId="22" numFmtId="0" xfId="0" applyAlignment="1" applyBorder="1" applyFont="1">
      <alignment horizontal="left"/>
    </xf>
    <xf borderId="11" fillId="0" fontId="22" numFmtId="10" xfId="0" applyBorder="1" applyFont="1" applyNumberFormat="1"/>
    <xf borderId="17" fillId="0" fontId="22" numFmtId="2" xfId="0" applyBorder="1" applyFont="1" applyNumberFormat="1"/>
    <xf borderId="0" fillId="0" fontId="2" numFmtId="2" xfId="0" applyFont="1" applyNumberFormat="1"/>
    <xf borderId="18" fillId="0" fontId="15" numFmtId="0" xfId="0" applyAlignment="1" applyBorder="1" applyFont="1">
      <alignment horizontal="center" shrinkToFit="0" wrapText="1"/>
    </xf>
    <xf borderId="20" fillId="0" fontId="15" numFmtId="0" xfId="0" applyAlignment="1" applyBorder="1" applyFont="1">
      <alignment horizontal="center" shrinkToFit="0" wrapText="1"/>
    </xf>
    <xf borderId="21" fillId="0" fontId="15" numFmtId="0" xfId="0" applyAlignment="1" applyBorder="1" applyFont="1">
      <alignment horizontal="center" shrinkToFit="0" wrapText="1"/>
    </xf>
    <xf borderId="21" fillId="0" fontId="15" numFmtId="0" xfId="0" applyAlignment="1" applyBorder="1" applyFont="1">
      <alignment horizontal="center"/>
    </xf>
    <xf borderId="16" fillId="0" fontId="2" numFmtId="0" xfId="0" applyAlignment="1" applyBorder="1" applyFont="1">
      <alignment horizontal="center"/>
    </xf>
    <xf borderId="48" fillId="0" fontId="2" numFmtId="0" xfId="0" applyAlignment="1" applyBorder="1" applyFont="1">
      <alignment horizontal="left"/>
    </xf>
    <xf borderId="10" fillId="0" fontId="2" numFmtId="0" xfId="0" applyAlignment="1" applyBorder="1" applyFont="1">
      <alignment horizontal="center"/>
    </xf>
    <xf borderId="25" fillId="0" fontId="2" numFmtId="0" xfId="0" applyBorder="1" applyFont="1"/>
    <xf borderId="26" fillId="0" fontId="2" numFmtId="0" xfId="0" applyBorder="1" applyFont="1"/>
    <xf borderId="24" fillId="0" fontId="2" numFmtId="2" xfId="0" applyBorder="1" applyFont="1" applyNumberFormat="1"/>
    <xf borderId="10" fillId="0" fontId="2" numFmtId="0" xfId="0" applyAlignment="1" applyBorder="1" applyFont="1">
      <alignment horizontal="left"/>
    </xf>
    <xf borderId="9" fillId="0" fontId="2" numFmtId="0" xfId="0" applyAlignment="1" applyBorder="1" applyFont="1">
      <alignment horizontal="center"/>
    </xf>
    <xf borderId="3" fillId="0" fontId="2" numFmtId="0" xfId="0" applyBorder="1" applyFont="1"/>
    <xf borderId="28" fillId="0" fontId="2" numFmtId="0" xfId="0" applyBorder="1" applyFont="1"/>
    <xf borderId="27" fillId="0" fontId="2" numFmtId="2" xfId="0" applyBorder="1" applyFont="1" applyNumberFormat="1"/>
    <xf borderId="9" fillId="0" fontId="15" numFmtId="0" xfId="0" applyAlignment="1" applyBorder="1" applyFont="1">
      <alignment horizontal="center"/>
    </xf>
    <xf borderId="3" fillId="0" fontId="15" numFmtId="0" xfId="0" applyBorder="1" applyFont="1"/>
    <xf borderId="28" fillId="0" fontId="15" numFmtId="0" xfId="0" applyBorder="1" applyFont="1"/>
    <xf borderId="29" fillId="0" fontId="15" numFmtId="0" xfId="0" applyAlignment="1" applyBorder="1" applyFont="1">
      <alignment horizontal="center"/>
    </xf>
    <xf borderId="29" fillId="0" fontId="2" numFmtId="0" xfId="0" applyAlignment="1" applyBorder="1" applyFont="1">
      <alignment horizontal="center"/>
    </xf>
    <xf borderId="32" fillId="0" fontId="2" numFmtId="0" xfId="0" applyBorder="1" applyFont="1"/>
    <xf borderId="33" fillId="0" fontId="2" numFmtId="0" xfId="0" applyBorder="1" applyFont="1"/>
    <xf borderId="31" fillId="0" fontId="2" numFmtId="2" xfId="0" applyBorder="1" applyFont="1" applyNumberFormat="1"/>
    <xf borderId="34" fillId="0" fontId="15" numFmtId="0" xfId="0" applyAlignment="1" applyBorder="1" applyFont="1">
      <alignment horizontal="center"/>
    </xf>
    <xf borderId="37" fillId="0" fontId="15" numFmtId="2" xfId="0" applyBorder="1" applyFont="1" applyNumberFormat="1"/>
    <xf borderId="18" fillId="0" fontId="15" numFmtId="0" xfId="0" applyAlignment="1" applyBorder="1" applyFont="1">
      <alignment horizontal="center"/>
    </xf>
    <xf borderId="38" fillId="0" fontId="2" numFmtId="0" xfId="0" applyAlignment="1" applyBorder="1" applyFont="1">
      <alignment horizontal="center"/>
    </xf>
    <xf borderId="39" fillId="0" fontId="15" numFmtId="0" xfId="0" applyAlignment="1" applyBorder="1" applyFont="1">
      <alignment horizontal="left"/>
    </xf>
    <xf borderId="40" fillId="0" fontId="2" numFmtId="0" xfId="0" applyAlignment="1" applyBorder="1" applyFont="1">
      <alignment horizontal="center"/>
    </xf>
    <xf borderId="41" fillId="0" fontId="2" numFmtId="0" xfId="0" applyAlignment="1" applyBorder="1" applyFont="1">
      <alignment horizontal="left"/>
    </xf>
    <xf borderId="43" fillId="0" fontId="2" numFmtId="2" xfId="0" applyBorder="1" applyFont="1" applyNumberFormat="1"/>
    <xf borderId="44" fillId="0" fontId="2" numFmtId="0" xfId="0" applyAlignment="1" applyBorder="1" applyFont="1">
      <alignment horizontal="center"/>
    </xf>
    <xf borderId="45" fillId="0" fontId="2" numFmtId="2" xfId="0" applyBorder="1" applyFont="1" applyNumberFormat="1"/>
    <xf borderId="46" fillId="0" fontId="2" numFmtId="0" xfId="0" applyAlignment="1" applyBorder="1" applyFont="1">
      <alignment horizontal="left"/>
    </xf>
    <xf borderId="18" fillId="0" fontId="2" numFmtId="0" xfId="0" applyAlignment="1" applyBorder="1" applyFont="1">
      <alignment horizontal="center"/>
    </xf>
    <xf borderId="0" fillId="0" fontId="10" numFmtId="0" xfId="0" applyFont="1"/>
    <xf borderId="0" fillId="0" fontId="15" numFmtId="170" xfId="0" applyFont="1" applyNumberFormat="1"/>
    <xf borderId="0" fillId="0" fontId="2" numFmtId="171" xfId="0" applyFont="1" applyNumberFormat="1"/>
    <xf borderId="0" fillId="0" fontId="2" numFmtId="170" xfId="0" applyFont="1" applyNumberFormat="1"/>
  </cellXfs>
  <cellStyles count="1">
    <cellStyle xfId="0" name="Normal" builtinId="0"/>
  </cellStyles>
  <dxfs count="0"/>
</styleSheet>
</file>

<file path=xl/_rels/workbook.xml.rels><?xml version="1.0" encoding="UTF-8" standalone="yes"?><Relationships xmlns="http://schemas.openxmlformats.org/package/2006/relationships"><Relationship Id="rId11" Type="http://schemas.openxmlformats.org/officeDocument/2006/relationships/worksheet" Target="worksheets/sheet8.xml"/><Relationship Id="rId10" Type="http://schemas.openxmlformats.org/officeDocument/2006/relationships/worksheet" Target="worksheets/sheet7.xml"/><Relationship Id="rId13" Type="http://schemas.openxmlformats.org/officeDocument/2006/relationships/worksheet" Target="worksheets/sheet10.xml"/><Relationship Id="rId12" Type="http://schemas.openxmlformats.org/officeDocument/2006/relationships/worksheet" Target="worksheets/sheet9.xml"/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sharedStrings" Target="sharedStrings.xml"/><Relationship Id="rId4" Type="http://schemas.openxmlformats.org/officeDocument/2006/relationships/worksheet" Target="worksheets/sheet1.xml"/><Relationship Id="rId9" Type="http://schemas.openxmlformats.org/officeDocument/2006/relationships/worksheet" Target="worksheets/sheet6.xml"/><Relationship Id="rId15" Type="http://schemas.openxmlformats.org/officeDocument/2006/relationships/worksheet" Target="worksheets/sheet12.xml"/><Relationship Id="rId14" Type="http://schemas.openxmlformats.org/officeDocument/2006/relationships/worksheet" Target="worksheets/sheet11.xml"/><Relationship Id="rId17" Type="http://schemas.openxmlformats.org/officeDocument/2006/relationships/worksheet" Target="worksheets/sheet14.xml"/><Relationship Id="rId16" Type="http://schemas.openxmlformats.org/officeDocument/2006/relationships/worksheet" Target="worksheets/sheet13.xml"/><Relationship Id="rId5" Type="http://schemas.openxmlformats.org/officeDocument/2006/relationships/worksheet" Target="worksheets/sheet2.xml"/><Relationship Id="rId6" Type="http://schemas.openxmlformats.org/officeDocument/2006/relationships/worksheet" Target="worksheets/sheet3.xml"/><Relationship Id="rId18" Type="http://customschemas.google.com/relationships/workbookmetadata" Target="metadata"/><Relationship Id="rId7" Type="http://schemas.openxmlformats.org/officeDocument/2006/relationships/worksheet" Target="worksheets/sheet4.xml"/><Relationship Id="rId8" Type="http://schemas.openxmlformats.org/officeDocument/2006/relationships/worksheet" Target="worksheets/sheet5.xml"/></Relationships>
</file>

<file path=xl/drawings/_rels/drawing1.xml.rels><?xml version="1.0" encoding="UTF-8" standalone="yes"?>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0</xdr:col>
      <xdr:colOff>0</xdr:colOff>
      <xdr:row>0</xdr:row>
      <xdr:rowOff>0</xdr:rowOff>
    </xdr:from>
    <xdr:ext cx="123825" cy="152400"/>
    <xdr:pic>
      <xdr:nvPicPr>
        <xdr:cNvPr id="0" name="image1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/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1.86"/>
    <col customWidth="1" min="2" max="2" width="6.29"/>
    <col customWidth="1" min="3" max="3" width="8.43"/>
    <col customWidth="1" min="4" max="4" width="69.0"/>
    <col customWidth="1" min="5" max="5" width="10.0"/>
    <col customWidth="1" min="6" max="6" width="14.14"/>
    <col customWidth="1" min="7" max="7" width="10.86"/>
    <col customWidth="1" min="8" max="8" width="14.71"/>
    <col customWidth="1" min="9" max="9" width="20.71"/>
    <col customWidth="1" min="10" max="10" width="18.71"/>
    <col customWidth="1" min="11" max="24" width="8.71"/>
  </cols>
  <sheetData>
    <row r="1" ht="48.0" customHeight="1">
      <c r="A1" s="1"/>
      <c r="I1" s="2"/>
    </row>
    <row r="2">
      <c r="A2" s="3" t="s">
        <v>0</v>
      </c>
      <c r="I2" s="2"/>
    </row>
    <row r="3">
      <c r="A3" s="4" t="s">
        <v>1</v>
      </c>
      <c r="I3" s="2"/>
    </row>
    <row r="4" ht="11.25" customHeight="1">
      <c r="B4" s="5"/>
      <c r="C4" s="5"/>
      <c r="D4" s="5"/>
      <c r="E4" s="6"/>
      <c r="F4" s="6"/>
      <c r="G4" s="6"/>
      <c r="H4" s="6"/>
      <c r="I4" s="2"/>
    </row>
    <row r="5">
      <c r="B5" s="7" t="s">
        <v>2</v>
      </c>
      <c r="C5" s="7" t="s">
        <v>3</v>
      </c>
      <c r="D5" s="7" t="s">
        <v>4</v>
      </c>
      <c r="E5" s="8" t="s">
        <v>5</v>
      </c>
      <c r="F5" s="8" t="s">
        <v>6</v>
      </c>
      <c r="G5" s="8" t="s">
        <v>7</v>
      </c>
      <c r="H5" s="8" t="s">
        <v>8</v>
      </c>
      <c r="I5" s="2"/>
    </row>
    <row r="6">
      <c r="B6" s="9">
        <v>1.0</v>
      </c>
      <c r="C6" s="10">
        <v>137621.0</v>
      </c>
      <c r="D6" s="11" t="s">
        <v>9</v>
      </c>
      <c r="E6" s="12" t="s">
        <v>10</v>
      </c>
      <c r="F6" s="13">
        <v>60.0</v>
      </c>
      <c r="G6" s="14">
        <f>('1.A-Coordenador'!C157+'1.B-Médico Veterinário'!C157+'1.C-Biólogo CETAS'!C157+'1.E-Zootecnista'!C157+'1.F-Auxiliar Administrativo'!C157)+('2.A-Alimentação'!C33+'2.B-Exames sanitários'!C14)+('3.A-Computadores'!D5+'3.B-Veículo'!D5+'3.C-Diárias e Combustível'!D25)</f>
        <v>0</v>
      </c>
      <c r="H6" s="15">
        <f>(G6*F6)+('3.D-EQUIPAMENTOS'!E12+'3.D-EQUIPAMENTOS'!E22)</f>
        <v>0</v>
      </c>
      <c r="I6" s="16"/>
      <c r="J6" s="17"/>
    </row>
    <row r="7" ht="21.0" customHeight="1">
      <c r="A7" s="18"/>
      <c r="B7" s="19" t="s">
        <v>11</v>
      </c>
      <c r="C7" s="20"/>
      <c r="D7" s="20"/>
      <c r="E7" s="20"/>
      <c r="F7" s="20"/>
      <c r="G7" s="21"/>
      <c r="H7" s="14">
        <f>G6</f>
        <v>0</v>
      </c>
      <c r="I7" s="22"/>
      <c r="J7" s="17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</row>
    <row r="8" ht="21.0" customHeight="1">
      <c r="A8" s="18"/>
      <c r="B8" s="23" t="s">
        <v>12</v>
      </c>
      <c r="C8" s="20"/>
      <c r="D8" s="20"/>
      <c r="E8" s="20"/>
      <c r="F8" s="20"/>
      <c r="G8" s="21"/>
      <c r="H8" s="24">
        <f>H6</f>
        <v>0</v>
      </c>
      <c r="I8" s="22"/>
      <c r="J8" s="17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</row>
    <row r="9">
      <c r="C9" s="25"/>
      <c r="H9" s="26"/>
      <c r="I9" s="2"/>
      <c r="J9" s="17"/>
    </row>
    <row r="10">
      <c r="C10" s="25"/>
      <c r="H10" s="27"/>
      <c r="I10" s="2"/>
    </row>
    <row r="11">
      <c r="C11" s="25"/>
      <c r="H11" s="28"/>
      <c r="I11" s="2"/>
    </row>
    <row r="12">
      <c r="C12" s="29"/>
      <c r="D12" s="30"/>
      <c r="I12" s="2"/>
    </row>
    <row r="13">
      <c r="C13" s="29"/>
      <c r="D13" s="30"/>
      <c r="I13" s="2"/>
    </row>
    <row r="14">
      <c r="C14" s="29"/>
      <c r="D14" s="30"/>
      <c r="I14" s="2"/>
    </row>
    <row r="15">
      <c r="C15" s="29"/>
      <c r="D15" s="30"/>
      <c r="I15" s="2"/>
    </row>
    <row r="16">
      <c r="C16" s="25"/>
      <c r="I16" s="2"/>
    </row>
    <row r="17">
      <c r="C17" s="25"/>
      <c r="I17" s="2"/>
    </row>
    <row r="18">
      <c r="C18" s="25"/>
      <c r="I18" s="2"/>
    </row>
    <row r="19">
      <c r="C19" s="25"/>
      <c r="I19" s="2"/>
    </row>
    <row r="20">
      <c r="C20" s="25"/>
      <c r="I20" s="2"/>
    </row>
    <row r="21">
      <c r="C21" s="25"/>
      <c r="I21" s="2"/>
    </row>
    <row r="22" ht="15.75" customHeight="1">
      <c r="C22" s="25"/>
      <c r="I22" s="2"/>
    </row>
    <row r="23" ht="15.75" customHeight="1">
      <c r="C23" s="25"/>
      <c r="I23" s="2"/>
    </row>
    <row r="24" ht="15.75" customHeight="1">
      <c r="C24" s="25"/>
      <c r="I24" s="2"/>
    </row>
    <row r="25" ht="15.75" customHeight="1">
      <c r="C25" s="25"/>
      <c r="I25" s="2"/>
    </row>
    <row r="26" ht="15.75" customHeight="1">
      <c r="C26" s="25"/>
      <c r="I26" s="2"/>
    </row>
    <row r="27" ht="15.75" customHeight="1">
      <c r="C27" s="25"/>
      <c r="I27" s="2"/>
    </row>
    <row r="28" ht="15.75" customHeight="1">
      <c r="C28" s="25"/>
      <c r="I28" s="2"/>
    </row>
    <row r="29" ht="15.75" customHeight="1">
      <c r="C29" s="25"/>
      <c r="I29" s="2"/>
    </row>
    <row r="30" ht="15.75" customHeight="1">
      <c r="C30" s="25"/>
      <c r="I30" s="2"/>
    </row>
    <row r="31" ht="15.75" customHeight="1">
      <c r="C31" s="25"/>
      <c r="I31" s="2"/>
    </row>
    <row r="32" ht="15.75" customHeight="1">
      <c r="C32" s="25"/>
      <c r="I32" s="2"/>
    </row>
    <row r="33" ht="15.75" customHeight="1">
      <c r="C33" s="25"/>
      <c r="I33" s="2"/>
    </row>
    <row r="34" ht="15.75" customHeight="1">
      <c r="C34" s="25"/>
      <c r="I34" s="2"/>
    </row>
    <row r="35" ht="15.75" customHeight="1">
      <c r="C35" s="25"/>
      <c r="I35" s="2"/>
    </row>
    <row r="36" ht="15.75" customHeight="1">
      <c r="C36" s="25"/>
      <c r="I36" s="2"/>
    </row>
    <row r="37" ht="15.75" customHeight="1">
      <c r="C37" s="25"/>
      <c r="I37" s="2"/>
    </row>
    <row r="38" ht="15.75" customHeight="1">
      <c r="C38" s="25"/>
      <c r="I38" s="2"/>
    </row>
    <row r="39" ht="15.75" customHeight="1">
      <c r="C39" s="25"/>
      <c r="I39" s="2"/>
    </row>
    <row r="40" ht="15.75" customHeight="1">
      <c r="C40" s="25"/>
      <c r="I40" s="2"/>
    </row>
    <row r="41" ht="15.75" customHeight="1">
      <c r="C41" s="25"/>
      <c r="I41" s="2"/>
    </row>
    <row r="42" ht="15.75" customHeight="1">
      <c r="C42" s="25"/>
      <c r="I42" s="2"/>
    </row>
    <row r="43" ht="15.75" customHeight="1">
      <c r="C43" s="25"/>
      <c r="I43" s="2"/>
    </row>
    <row r="44" ht="15.75" customHeight="1">
      <c r="C44" s="25"/>
      <c r="I44" s="2"/>
    </row>
    <row r="45" ht="15.75" customHeight="1">
      <c r="C45" s="25"/>
      <c r="I45" s="2"/>
    </row>
    <row r="46" ht="15.75" customHeight="1">
      <c r="C46" s="25"/>
      <c r="I46" s="2"/>
    </row>
    <row r="47" ht="15.75" customHeight="1">
      <c r="C47" s="25"/>
      <c r="I47" s="2"/>
    </row>
    <row r="48" ht="15.75" customHeight="1">
      <c r="C48" s="25"/>
      <c r="I48" s="2"/>
    </row>
    <row r="49" ht="15.75" customHeight="1">
      <c r="C49" s="25"/>
      <c r="I49" s="2"/>
    </row>
    <row r="50" ht="15.75" customHeight="1">
      <c r="C50" s="25"/>
      <c r="I50" s="2"/>
    </row>
    <row r="51" ht="15.75" customHeight="1">
      <c r="C51" s="25"/>
      <c r="I51" s="2"/>
    </row>
    <row r="52" ht="15.75" customHeight="1">
      <c r="C52" s="25"/>
      <c r="I52" s="2"/>
    </row>
    <row r="53" ht="15.75" customHeight="1">
      <c r="C53" s="25"/>
      <c r="I53" s="2"/>
    </row>
    <row r="54" ht="15.75" customHeight="1">
      <c r="C54" s="25"/>
      <c r="I54" s="2"/>
    </row>
    <row r="55" ht="15.75" customHeight="1">
      <c r="C55" s="25"/>
      <c r="I55" s="2"/>
    </row>
    <row r="56" ht="15.75" customHeight="1">
      <c r="C56" s="25"/>
      <c r="I56" s="2"/>
    </row>
    <row r="57" ht="15.75" customHeight="1">
      <c r="C57" s="25"/>
      <c r="I57" s="2"/>
    </row>
    <row r="58" ht="15.75" customHeight="1">
      <c r="C58" s="25"/>
      <c r="I58" s="2"/>
    </row>
    <row r="59" ht="15.75" customHeight="1">
      <c r="C59" s="25"/>
      <c r="I59" s="2"/>
    </row>
    <row r="60" ht="15.75" customHeight="1">
      <c r="C60" s="25"/>
      <c r="I60" s="2"/>
    </row>
    <row r="61" ht="15.75" customHeight="1">
      <c r="C61" s="25"/>
      <c r="I61" s="2"/>
    </row>
    <row r="62" ht="15.75" customHeight="1">
      <c r="C62" s="25"/>
      <c r="I62" s="2"/>
    </row>
    <row r="63" ht="15.75" customHeight="1">
      <c r="C63" s="25"/>
      <c r="I63" s="2"/>
    </row>
    <row r="64" ht="15.75" customHeight="1">
      <c r="C64" s="25"/>
      <c r="I64" s="2"/>
    </row>
    <row r="65" ht="15.75" customHeight="1">
      <c r="C65" s="25"/>
      <c r="I65" s="2"/>
    </row>
    <row r="66" ht="15.75" customHeight="1">
      <c r="C66" s="25"/>
      <c r="I66" s="2"/>
    </row>
    <row r="67" ht="15.75" customHeight="1">
      <c r="C67" s="25"/>
      <c r="I67" s="2"/>
    </row>
    <row r="68" ht="15.75" customHeight="1">
      <c r="C68" s="25"/>
      <c r="I68" s="2"/>
    </row>
    <row r="69" ht="15.75" customHeight="1">
      <c r="C69" s="25"/>
      <c r="I69" s="2"/>
    </row>
    <row r="70" ht="15.75" customHeight="1">
      <c r="C70" s="25"/>
      <c r="I70" s="2"/>
    </row>
    <row r="71" ht="15.75" customHeight="1">
      <c r="C71" s="25"/>
      <c r="I71" s="2"/>
    </row>
    <row r="72" ht="15.75" customHeight="1">
      <c r="C72" s="25"/>
      <c r="I72" s="2"/>
    </row>
    <row r="73" ht="15.75" customHeight="1">
      <c r="C73" s="25"/>
      <c r="I73" s="2"/>
    </row>
    <row r="74" ht="15.75" customHeight="1">
      <c r="C74" s="25"/>
      <c r="I74" s="2"/>
    </row>
    <row r="75" ht="15.75" customHeight="1">
      <c r="C75" s="25"/>
      <c r="I75" s="2"/>
    </row>
    <row r="76" ht="15.75" customHeight="1">
      <c r="C76" s="25"/>
      <c r="I76" s="2"/>
    </row>
    <row r="77" ht="15.75" customHeight="1">
      <c r="C77" s="25"/>
      <c r="I77" s="2"/>
    </row>
    <row r="78" ht="15.75" customHeight="1">
      <c r="C78" s="25"/>
      <c r="I78" s="2"/>
    </row>
    <row r="79" ht="15.75" customHeight="1">
      <c r="C79" s="25"/>
      <c r="I79" s="2"/>
    </row>
    <row r="80" ht="15.75" customHeight="1">
      <c r="C80" s="25"/>
      <c r="I80" s="2"/>
    </row>
    <row r="81" ht="15.75" customHeight="1">
      <c r="C81" s="25"/>
      <c r="I81" s="2"/>
    </row>
    <row r="82" ht="15.75" customHeight="1">
      <c r="C82" s="25"/>
      <c r="I82" s="2"/>
    </row>
    <row r="83" ht="15.75" customHeight="1">
      <c r="C83" s="25"/>
      <c r="I83" s="2"/>
    </row>
    <row r="84" ht="15.75" customHeight="1">
      <c r="C84" s="25"/>
      <c r="I84" s="2"/>
    </row>
    <row r="85" ht="15.75" customHeight="1">
      <c r="C85" s="25"/>
      <c r="I85" s="2"/>
    </row>
    <row r="86" ht="15.75" customHeight="1">
      <c r="C86" s="25"/>
      <c r="I86" s="2"/>
    </row>
    <row r="87" ht="15.75" customHeight="1">
      <c r="C87" s="25"/>
      <c r="I87" s="2"/>
    </row>
    <row r="88" ht="15.75" customHeight="1">
      <c r="C88" s="25"/>
      <c r="I88" s="2"/>
    </row>
    <row r="89" ht="15.75" customHeight="1">
      <c r="C89" s="25"/>
      <c r="I89" s="2"/>
    </row>
    <row r="90" ht="15.75" customHeight="1">
      <c r="C90" s="25"/>
      <c r="I90" s="2"/>
    </row>
    <row r="91" ht="15.75" customHeight="1">
      <c r="C91" s="25"/>
      <c r="I91" s="2"/>
    </row>
    <row r="92" ht="15.75" customHeight="1">
      <c r="C92" s="25"/>
      <c r="I92" s="2"/>
    </row>
    <row r="93" ht="15.75" customHeight="1">
      <c r="C93" s="25"/>
      <c r="I93" s="2"/>
    </row>
    <row r="94" ht="15.75" customHeight="1">
      <c r="C94" s="25"/>
      <c r="I94" s="2"/>
    </row>
    <row r="95" ht="15.75" customHeight="1">
      <c r="C95" s="25"/>
      <c r="I95" s="2"/>
    </row>
    <row r="96" ht="15.75" customHeight="1">
      <c r="C96" s="25"/>
      <c r="I96" s="2"/>
    </row>
    <row r="97" ht="15.75" customHeight="1">
      <c r="C97" s="25"/>
      <c r="I97" s="2"/>
    </row>
    <row r="98" ht="15.75" customHeight="1">
      <c r="C98" s="25"/>
      <c r="I98" s="2"/>
    </row>
    <row r="99" ht="15.75" customHeight="1">
      <c r="C99" s="25"/>
      <c r="I99" s="2"/>
    </row>
    <row r="100" ht="15.75" customHeight="1">
      <c r="C100" s="25"/>
      <c r="I100" s="2"/>
    </row>
    <row r="101" ht="15.75" customHeight="1">
      <c r="C101" s="25"/>
      <c r="I101" s="2"/>
    </row>
    <row r="102" ht="15.75" customHeight="1">
      <c r="C102" s="25"/>
      <c r="I102" s="2"/>
    </row>
    <row r="103" ht="15.75" customHeight="1">
      <c r="C103" s="25"/>
      <c r="I103" s="2"/>
    </row>
    <row r="104" ht="15.75" customHeight="1">
      <c r="C104" s="25"/>
      <c r="I104" s="2"/>
    </row>
    <row r="105" ht="15.75" customHeight="1">
      <c r="C105" s="25"/>
      <c r="I105" s="2"/>
    </row>
    <row r="106" ht="15.75" customHeight="1">
      <c r="C106" s="25"/>
      <c r="I106" s="2"/>
    </row>
    <row r="107" ht="15.75" customHeight="1">
      <c r="C107" s="25"/>
      <c r="I107" s="2"/>
    </row>
    <row r="108" ht="15.75" customHeight="1">
      <c r="C108" s="25"/>
      <c r="I108" s="2"/>
    </row>
    <row r="109" ht="15.75" customHeight="1">
      <c r="C109" s="25"/>
      <c r="I109" s="2"/>
    </row>
    <row r="110" ht="15.75" customHeight="1">
      <c r="C110" s="25"/>
      <c r="I110" s="2"/>
    </row>
    <row r="111" ht="15.75" customHeight="1">
      <c r="C111" s="25"/>
      <c r="I111" s="2"/>
    </row>
    <row r="112" ht="15.75" customHeight="1">
      <c r="C112" s="25"/>
      <c r="I112" s="2"/>
    </row>
    <row r="113" ht="15.75" customHeight="1">
      <c r="C113" s="25"/>
      <c r="I113" s="2"/>
    </row>
    <row r="114" ht="15.75" customHeight="1">
      <c r="C114" s="25"/>
      <c r="I114" s="2"/>
    </row>
    <row r="115" ht="15.75" customHeight="1">
      <c r="C115" s="25"/>
      <c r="I115" s="2"/>
    </row>
    <row r="116" ht="15.75" customHeight="1">
      <c r="C116" s="25"/>
      <c r="I116" s="2"/>
    </row>
    <row r="117" ht="15.75" customHeight="1">
      <c r="C117" s="25"/>
      <c r="I117" s="2"/>
    </row>
    <row r="118" ht="15.75" customHeight="1">
      <c r="C118" s="25"/>
      <c r="I118" s="2"/>
    </row>
    <row r="119" ht="15.75" customHeight="1">
      <c r="C119" s="25"/>
      <c r="I119" s="2"/>
    </row>
    <row r="120" ht="15.75" customHeight="1">
      <c r="C120" s="25"/>
      <c r="I120" s="2"/>
    </row>
    <row r="121" ht="15.75" customHeight="1">
      <c r="C121" s="25"/>
      <c r="I121" s="2"/>
    </row>
    <row r="122" ht="15.75" customHeight="1">
      <c r="C122" s="25"/>
      <c r="I122" s="2"/>
    </row>
    <row r="123" ht="15.75" customHeight="1">
      <c r="C123" s="25"/>
      <c r="I123" s="2"/>
    </row>
    <row r="124" ht="15.75" customHeight="1">
      <c r="C124" s="25"/>
      <c r="I124" s="2"/>
    </row>
    <row r="125" ht="15.75" customHeight="1">
      <c r="C125" s="25"/>
      <c r="I125" s="2"/>
    </row>
    <row r="126" ht="15.75" customHeight="1">
      <c r="C126" s="25"/>
      <c r="I126" s="2"/>
    </row>
    <row r="127" ht="15.75" customHeight="1">
      <c r="C127" s="25"/>
      <c r="I127" s="2"/>
    </row>
    <row r="128" ht="15.75" customHeight="1">
      <c r="C128" s="25"/>
      <c r="I128" s="2"/>
    </row>
    <row r="129" ht="15.75" customHeight="1">
      <c r="C129" s="25"/>
      <c r="I129" s="2"/>
    </row>
    <row r="130" ht="15.75" customHeight="1">
      <c r="C130" s="25"/>
      <c r="I130" s="2"/>
    </row>
    <row r="131" ht="15.75" customHeight="1">
      <c r="C131" s="25"/>
      <c r="I131" s="2"/>
    </row>
    <row r="132" ht="15.75" customHeight="1">
      <c r="C132" s="25"/>
      <c r="I132" s="2"/>
    </row>
    <row r="133" ht="15.75" customHeight="1">
      <c r="C133" s="25"/>
      <c r="I133" s="2"/>
    </row>
    <row r="134" ht="15.75" customHeight="1">
      <c r="C134" s="25"/>
      <c r="I134" s="2"/>
    </row>
    <row r="135" ht="15.75" customHeight="1">
      <c r="C135" s="25"/>
      <c r="I135" s="2"/>
    </row>
    <row r="136" ht="15.75" customHeight="1">
      <c r="C136" s="25"/>
      <c r="I136" s="2"/>
    </row>
    <row r="137" ht="15.75" customHeight="1">
      <c r="C137" s="25"/>
      <c r="I137" s="2"/>
    </row>
    <row r="138" ht="15.75" customHeight="1">
      <c r="C138" s="25"/>
      <c r="I138" s="2"/>
    </row>
    <row r="139" ht="15.75" customHeight="1">
      <c r="C139" s="25"/>
      <c r="I139" s="2"/>
    </row>
    <row r="140" ht="15.75" customHeight="1">
      <c r="C140" s="25"/>
      <c r="I140" s="2"/>
    </row>
    <row r="141" ht="15.75" customHeight="1">
      <c r="C141" s="25"/>
      <c r="I141" s="2"/>
    </row>
    <row r="142" ht="15.75" customHeight="1">
      <c r="C142" s="25"/>
      <c r="I142" s="2"/>
    </row>
    <row r="143" ht="15.75" customHeight="1">
      <c r="C143" s="25"/>
      <c r="I143" s="2"/>
    </row>
    <row r="144" ht="15.75" customHeight="1">
      <c r="C144" s="25"/>
      <c r="I144" s="2"/>
    </row>
    <row r="145" ht="15.75" customHeight="1">
      <c r="C145" s="25"/>
      <c r="I145" s="2"/>
    </row>
    <row r="146" ht="15.75" customHeight="1">
      <c r="C146" s="25"/>
      <c r="I146" s="2"/>
    </row>
    <row r="147" ht="15.75" customHeight="1">
      <c r="C147" s="25"/>
      <c r="I147" s="2"/>
    </row>
    <row r="148" ht="15.75" customHeight="1">
      <c r="C148" s="25"/>
      <c r="I148" s="2"/>
    </row>
    <row r="149" ht="15.75" customHeight="1">
      <c r="C149" s="25"/>
      <c r="I149" s="2"/>
    </row>
    <row r="150" ht="15.75" customHeight="1">
      <c r="C150" s="25"/>
      <c r="I150" s="2"/>
    </row>
    <row r="151" ht="15.75" customHeight="1">
      <c r="C151" s="25"/>
      <c r="I151" s="2"/>
    </row>
    <row r="152" ht="15.75" customHeight="1">
      <c r="C152" s="25"/>
      <c r="I152" s="2"/>
    </row>
    <row r="153" ht="15.75" customHeight="1">
      <c r="C153" s="25"/>
      <c r="I153" s="2"/>
    </row>
    <row r="154" ht="15.75" customHeight="1">
      <c r="C154" s="25"/>
      <c r="I154" s="2"/>
    </row>
    <row r="155" ht="15.75" customHeight="1">
      <c r="C155" s="25"/>
      <c r="I155" s="2"/>
    </row>
    <row r="156" ht="15.75" customHeight="1">
      <c r="C156" s="25"/>
      <c r="I156" s="2"/>
    </row>
    <row r="157" ht="15.75" customHeight="1">
      <c r="C157" s="25"/>
      <c r="I157" s="2"/>
    </row>
    <row r="158" ht="15.75" customHeight="1">
      <c r="C158" s="25"/>
      <c r="I158" s="2"/>
    </row>
    <row r="159" ht="15.75" customHeight="1">
      <c r="C159" s="25"/>
      <c r="I159" s="2"/>
    </row>
    <row r="160" ht="15.75" customHeight="1">
      <c r="C160" s="25"/>
      <c r="I160" s="2"/>
    </row>
    <row r="161" ht="15.75" customHeight="1">
      <c r="C161" s="25"/>
      <c r="I161" s="2"/>
    </row>
    <row r="162" ht="15.75" customHeight="1">
      <c r="C162" s="25"/>
      <c r="I162" s="2"/>
    </row>
    <row r="163" ht="15.75" customHeight="1">
      <c r="C163" s="25"/>
      <c r="I163" s="2"/>
    </row>
    <row r="164" ht="15.75" customHeight="1">
      <c r="C164" s="25"/>
      <c r="I164" s="2"/>
    </row>
    <row r="165" ht="15.75" customHeight="1">
      <c r="C165" s="25"/>
      <c r="I165" s="2"/>
    </row>
    <row r="166" ht="15.75" customHeight="1">
      <c r="C166" s="25"/>
      <c r="I166" s="2"/>
    </row>
    <row r="167" ht="15.75" customHeight="1">
      <c r="C167" s="25"/>
      <c r="I167" s="2"/>
    </row>
    <row r="168" ht="15.75" customHeight="1">
      <c r="C168" s="25"/>
      <c r="I168" s="2"/>
    </row>
    <row r="169" ht="15.75" customHeight="1">
      <c r="C169" s="25"/>
      <c r="I169" s="2"/>
    </row>
    <row r="170" ht="15.75" customHeight="1">
      <c r="C170" s="25"/>
      <c r="I170" s="2"/>
    </row>
    <row r="171" ht="15.75" customHeight="1">
      <c r="C171" s="25"/>
      <c r="I171" s="2"/>
    </row>
    <row r="172" ht="15.75" customHeight="1">
      <c r="C172" s="25"/>
      <c r="I172" s="2"/>
    </row>
    <row r="173" ht="15.75" customHeight="1">
      <c r="C173" s="25"/>
      <c r="I173" s="2"/>
    </row>
    <row r="174" ht="15.75" customHeight="1">
      <c r="C174" s="25"/>
      <c r="I174" s="2"/>
    </row>
    <row r="175" ht="15.75" customHeight="1">
      <c r="C175" s="25"/>
      <c r="I175" s="2"/>
    </row>
    <row r="176" ht="15.75" customHeight="1">
      <c r="C176" s="25"/>
      <c r="I176" s="2"/>
    </row>
    <row r="177" ht="15.75" customHeight="1">
      <c r="C177" s="25"/>
      <c r="I177" s="2"/>
    </row>
    <row r="178" ht="15.75" customHeight="1">
      <c r="C178" s="25"/>
      <c r="I178" s="2"/>
    </row>
    <row r="179" ht="15.75" customHeight="1">
      <c r="C179" s="25"/>
      <c r="I179" s="2"/>
    </row>
    <row r="180" ht="15.75" customHeight="1">
      <c r="C180" s="25"/>
      <c r="I180" s="2"/>
    </row>
    <row r="181" ht="15.75" customHeight="1">
      <c r="C181" s="25"/>
      <c r="I181" s="2"/>
    </row>
    <row r="182" ht="15.75" customHeight="1">
      <c r="C182" s="25"/>
      <c r="I182" s="2"/>
    </row>
    <row r="183" ht="15.75" customHeight="1">
      <c r="C183" s="25"/>
      <c r="I183" s="2"/>
    </row>
    <row r="184" ht="15.75" customHeight="1">
      <c r="C184" s="25"/>
      <c r="I184" s="2"/>
    </row>
    <row r="185" ht="15.75" customHeight="1">
      <c r="C185" s="25"/>
      <c r="I185" s="2"/>
    </row>
    <row r="186" ht="15.75" customHeight="1">
      <c r="C186" s="25"/>
      <c r="I186" s="2"/>
    </row>
    <row r="187" ht="15.75" customHeight="1">
      <c r="C187" s="25"/>
      <c r="I187" s="2"/>
    </row>
    <row r="188" ht="15.75" customHeight="1">
      <c r="C188" s="25"/>
      <c r="I188" s="2"/>
    </row>
    <row r="189" ht="15.75" customHeight="1">
      <c r="C189" s="25"/>
      <c r="I189" s="2"/>
    </row>
    <row r="190" ht="15.75" customHeight="1">
      <c r="C190" s="25"/>
      <c r="I190" s="2"/>
    </row>
    <row r="191" ht="15.75" customHeight="1">
      <c r="C191" s="25"/>
      <c r="I191" s="2"/>
    </row>
    <row r="192" ht="15.75" customHeight="1">
      <c r="C192" s="25"/>
      <c r="I192" s="2"/>
    </row>
    <row r="193" ht="15.75" customHeight="1">
      <c r="C193" s="25"/>
      <c r="I193" s="2"/>
    </row>
    <row r="194" ht="15.75" customHeight="1">
      <c r="C194" s="25"/>
      <c r="I194" s="2"/>
    </row>
    <row r="195" ht="15.75" customHeight="1">
      <c r="C195" s="25"/>
      <c r="I195" s="2"/>
    </row>
    <row r="196" ht="15.75" customHeight="1">
      <c r="C196" s="25"/>
      <c r="I196" s="2"/>
    </row>
    <row r="197" ht="15.75" customHeight="1">
      <c r="C197" s="25"/>
      <c r="I197" s="2"/>
    </row>
    <row r="198" ht="15.75" customHeight="1">
      <c r="C198" s="25"/>
      <c r="I198" s="2"/>
    </row>
    <row r="199" ht="15.75" customHeight="1">
      <c r="C199" s="25"/>
      <c r="I199" s="2"/>
    </row>
    <row r="200" ht="15.75" customHeight="1">
      <c r="C200" s="25"/>
      <c r="I200" s="2"/>
    </row>
    <row r="201" ht="15.75" customHeight="1">
      <c r="C201" s="25"/>
      <c r="I201" s="2"/>
    </row>
    <row r="202" ht="15.75" customHeight="1">
      <c r="C202" s="25"/>
      <c r="I202" s="2"/>
    </row>
    <row r="203" ht="15.75" customHeight="1">
      <c r="C203" s="25"/>
      <c r="I203" s="2"/>
    </row>
    <row r="204" ht="15.75" customHeight="1">
      <c r="C204" s="25"/>
      <c r="I204" s="2"/>
    </row>
    <row r="205" ht="15.75" customHeight="1">
      <c r="C205" s="25"/>
      <c r="I205" s="2"/>
    </row>
    <row r="206" ht="15.75" customHeight="1">
      <c r="C206" s="25"/>
      <c r="I206" s="2"/>
    </row>
    <row r="207" ht="15.75" customHeight="1">
      <c r="C207" s="25"/>
      <c r="I207" s="2"/>
    </row>
    <row r="208" ht="15.75" customHeight="1">
      <c r="C208" s="25"/>
      <c r="I208" s="2"/>
    </row>
    <row r="209" ht="15.75" customHeight="1">
      <c r="C209" s="25"/>
      <c r="I209" s="2"/>
    </row>
    <row r="210" ht="15.75" customHeight="1">
      <c r="C210" s="25"/>
      <c r="I210" s="2"/>
    </row>
    <row r="211" ht="15.75" customHeight="1">
      <c r="C211" s="25"/>
      <c r="I211" s="2"/>
    </row>
    <row r="212" ht="15.75" customHeight="1">
      <c r="C212" s="25"/>
      <c r="I212" s="2"/>
    </row>
    <row r="213" ht="15.75" customHeight="1">
      <c r="C213" s="25"/>
      <c r="I213" s="2"/>
    </row>
    <row r="214" ht="15.75" customHeight="1">
      <c r="C214" s="25"/>
      <c r="I214" s="2"/>
    </row>
    <row r="215" ht="15.75" customHeight="1">
      <c r="C215" s="25"/>
      <c r="I215" s="2"/>
    </row>
    <row r="216" ht="15.75" customHeight="1">
      <c r="C216" s="25"/>
      <c r="I216" s="2"/>
    </row>
    <row r="217" ht="15.75" customHeight="1">
      <c r="C217" s="25"/>
      <c r="I217" s="2"/>
    </row>
    <row r="218" ht="15.75" customHeight="1">
      <c r="C218" s="25"/>
      <c r="I218" s="2"/>
    </row>
    <row r="219" ht="15.75" customHeight="1">
      <c r="C219" s="25"/>
      <c r="I219" s="2"/>
    </row>
    <row r="220" ht="15.75" customHeight="1">
      <c r="C220" s="25"/>
      <c r="I220" s="2"/>
    </row>
    <row r="221" ht="15.75" customHeight="1">
      <c r="C221" s="25"/>
      <c r="I221" s="2"/>
    </row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  <row r="1001" ht="15.75" customHeight="1"/>
  </sheetData>
  <mergeCells count="5">
    <mergeCell ref="A1:H1"/>
    <mergeCell ref="A2:H2"/>
    <mergeCell ref="A3:H3"/>
    <mergeCell ref="B7:G7"/>
    <mergeCell ref="B8:G8"/>
  </mergeCells>
  <printOptions/>
  <pageMargins bottom="0.787401575" footer="0.0" header="0.0" left="0.511811024" right="0.511811024" top="0.787401575"/>
  <pageSetup paperSize="9"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5.29"/>
    <col customWidth="1" min="2" max="2" width="51.43"/>
    <col customWidth="1" min="3" max="3" width="13.86"/>
    <col customWidth="1" min="4" max="4" width="9.14"/>
    <col customWidth="1" min="5" max="5" width="10.86"/>
    <col customWidth="1" min="6" max="6" width="9.14"/>
    <col customWidth="1" min="7" max="7" width="15.86"/>
    <col customWidth="1" min="8" max="8" width="8.71"/>
    <col customWidth="1" min="9" max="9" width="11.29"/>
    <col customWidth="1" min="10" max="10" width="14.14"/>
  </cols>
  <sheetData>
    <row r="1">
      <c r="A1" s="31"/>
    </row>
    <row r="2">
      <c r="A2" s="32" t="s">
        <v>13</v>
      </c>
    </row>
    <row r="3">
      <c r="A3" s="33"/>
      <c r="B3" s="33"/>
      <c r="C3" s="33"/>
      <c r="D3" s="33"/>
      <c r="E3" s="33"/>
      <c r="F3" s="33"/>
      <c r="G3" s="33"/>
      <c r="H3" s="33"/>
      <c r="I3" s="34"/>
    </row>
    <row r="4">
      <c r="A4" s="35" t="s">
        <v>14</v>
      </c>
      <c r="B4" s="20"/>
      <c r="C4" s="20"/>
      <c r="D4" s="20"/>
      <c r="E4" s="20"/>
      <c r="F4" s="20"/>
      <c r="G4" s="20"/>
      <c r="H4" s="20"/>
      <c r="I4" s="21"/>
    </row>
    <row r="5">
      <c r="A5" s="36" t="s">
        <v>15</v>
      </c>
      <c r="B5" s="37" t="s">
        <v>16</v>
      </c>
      <c r="C5" s="20"/>
      <c r="D5" s="20"/>
      <c r="E5" s="20"/>
      <c r="F5" s="20"/>
      <c r="G5" s="21"/>
      <c r="H5" s="38"/>
      <c r="I5" s="21"/>
      <c r="J5" s="30"/>
    </row>
    <row r="6">
      <c r="A6" s="36" t="s">
        <v>17</v>
      </c>
      <c r="B6" s="37" t="s">
        <v>18</v>
      </c>
      <c r="C6" s="20"/>
      <c r="D6" s="20"/>
      <c r="E6" s="20"/>
      <c r="F6" s="20"/>
      <c r="G6" s="21"/>
      <c r="H6" s="39"/>
      <c r="I6" s="21"/>
      <c r="J6" s="30"/>
    </row>
    <row r="7">
      <c r="A7" s="36" t="s">
        <v>19</v>
      </c>
      <c r="B7" s="37" t="s">
        <v>20</v>
      </c>
      <c r="C7" s="20"/>
      <c r="D7" s="20"/>
      <c r="E7" s="20"/>
      <c r="F7" s="20"/>
      <c r="G7" s="21"/>
      <c r="H7" s="39"/>
      <c r="I7" s="21"/>
      <c r="J7" s="30"/>
    </row>
    <row r="8">
      <c r="A8" s="36" t="s">
        <v>21</v>
      </c>
      <c r="B8" s="37" t="s">
        <v>22</v>
      </c>
      <c r="C8" s="20"/>
      <c r="D8" s="20"/>
      <c r="E8" s="20"/>
      <c r="F8" s="20"/>
      <c r="G8" s="21"/>
      <c r="H8" s="40">
        <v>60.0</v>
      </c>
      <c r="I8" s="21"/>
    </row>
    <row r="9">
      <c r="A9" s="31"/>
      <c r="B9" s="33"/>
      <c r="C9" s="33"/>
      <c r="D9" s="33"/>
      <c r="E9" s="33"/>
      <c r="F9" s="33"/>
      <c r="G9" s="33"/>
      <c r="H9" s="31"/>
      <c r="I9" s="41"/>
    </row>
    <row r="10">
      <c r="A10" s="35" t="s">
        <v>23</v>
      </c>
      <c r="B10" s="20"/>
      <c r="C10" s="20"/>
      <c r="D10" s="20"/>
      <c r="E10" s="20"/>
      <c r="F10" s="20"/>
      <c r="G10" s="20"/>
      <c r="H10" s="20"/>
      <c r="I10" s="21"/>
    </row>
    <row r="11">
      <c r="A11" s="42" t="s">
        <v>24</v>
      </c>
      <c r="B11" s="21"/>
      <c r="C11" s="42" t="s">
        <v>25</v>
      </c>
      <c r="D11" s="21"/>
      <c r="E11" s="42" t="s">
        <v>26</v>
      </c>
      <c r="F11" s="20"/>
      <c r="G11" s="20"/>
      <c r="H11" s="20"/>
      <c r="I11" s="21"/>
    </row>
    <row r="12">
      <c r="A12" s="43" t="s">
        <v>27</v>
      </c>
      <c r="B12" s="21"/>
      <c r="C12" s="42"/>
      <c r="D12" s="21"/>
      <c r="E12" s="44">
        <v>1.0</v>
      </c>
      <c r="F12" s="20"/>
      <c r="G12" s="20"/>
      <c r="H12" s="20"/>
      <c r="I12" s="21"/>
    </row>
    <row r="13">
      <c r="A13" s="45" t="s">
        <v>28</v>
      </c>
      <c r="B13" s="20"/>
      <c r="C13" s="20"/>
      <c r="D13" s="21"/>
      <c r="E13" s="44">
        <f>SUM(E12:I12)</f>
        <v>1</v>
      </c>
      <c r="F13" s="20"/>
      <c r="G13" s="20"/>
      <c r="H13" s="20"/>
      <c r="I13" s="21"/>
    </row>
    <row r="14">
      <c r="A14" s="31"/>
      <c r="B14" s="33"/>
      <c r="C14" s="33"/>
      <c r="D14" s="33"/>
      <c r="E14" s="33"/>
      <c r="F14" s="33"/>
      <c r="G14" s="33"/>
      <c r="H14" s="31"/>
      <c r="I14" s="41"/>
    </row>
    <row r="15">
      <c r="A15" s="35" t="s">
        <v>29</v>
      </c>
      <c r="B15" s="20"/>
      <c r="C15" s="20"/>
      <c r="D15" s="20"/>
      <c r="E15" s="20"/>
      <c r="F15" s="20"/>
      <c r="G15" s="20"/>
      <c r="H15" s="20"/>
      <c r="I15" s="21"/>
    </row>
    <row r="16">
      <c r="A16" s="36">
        <v>1.0</v>
      </c>
      <c r="B16" s="37" t="s">
        <v>30</v>
      </c>
      <c r="C16" s="20"/>
      <c r="D16" s="20"/>
      <c r="E16" s="20"/>
      <c r="F16" s="20"/>
      <c r="G16" s="21"/>
      <c r="H16" s="40" t="s">
        <v>31</v>
      </c>
      <c r="I16" s="21"/>
    </row>
    <row r="17">
      <c r="A17" s="36">
        <v>2.0</v>
      </c>
      <c r="B17" s="37" t="s">
        <v>32</v>
      </c>
      <c r="C17" s="20"/>
      <c r="D17" s="20"/>
      <c r="E17" s="20"/>
      <c r="F17" s="20"/>
      <c r="G17" s="21"/>
      <c r="H17" s="46" t="s">
        <v>33</v>
      </c>
      <c r="I17" s="21"/>
    </row>
    <row r="18">
      <c r="A18" s="36">
        <v>3.0</v>
      </c>
      <c r="B18" s="37" t="s">
        <v>34</v>
      </c>
      <c r="C18" s="20"/>
      <c r="D18" s="20"/>
      <c r="E18" s="20"/>
      <c r="F18" s="20"/>
      <c r="G18" s="21"/>
      <c r="H18" s="47"/>
      <c r="I18" s="21"/>
      <c r="J18" s="30"/>
    </row>
    <row r="19">
      <c r="A19" s="36">
        <v>4.0</v>
      </c>
      <c r="B19" s="37" t="s">
        <v>35</v>
      </c>
      <c r="C19" s="20"/>
      <c r="D19" s="20"/>
      <c r="E19" s="20"/>
      <c r="F19" s="20"/>
      <c r="G19" s="21"/>
      <c r="H19" s="46" t="s">
        <v>36</v>
      </c>
      <c r="I19" s="21"/>
    </row>
    <row r="20" ht="15.75" customHeight="1">
      <c r="A20" s="36">
        <v>5.0</v>
      </c>
      <c r="B20" s="37" t="s">
        <v>37</v>
      </c>
      <c r="C20" s="20"/>
      <c r="D20" s="20"/>
      <c r="E20" s="20"/>
      <c r="F20" s="20"/>
      <c r="G20" s="21"/>
      <c r="H20" s="48"/>
      <c r="I20" s="21"/>
      <c r="J20" s="30"/>
    </row>
    <row r="21" ht="15.75" customHeight="1">
      <c r="A21" s="36">
        <v>6.0</v>
      </c>
      <c r="B21" s="37" t="s">
        <v>38</v>
      </c>
      <c r="C21" s="20"/>
      <c r="D21" s="20"/>
      <c r="E21" s="20"/>
      <c r="F21" s="20"/>
      <c r="G21" s="21"/>
      <c r="H21" s="49"/>
      <c r="I21" s="21"/>
      <c r="J21" s="30"/>
    </row>
    <row r="22" ht="15.75" customHeight="1">
      <c r="A22" s="36">
        <v>7.0</v>
      </c>
      <c r="B22" s="50" t="s">
        <v>39</v>
      </c>
      <c r="C22" s="20"/>
      <c r="D22" s="20"/>
      <c r="E22" s="20"/>
      <c r="F22" s="20"/>
      <c r="G22" s="21"/>
      <c r="H22" s="49"/>
      <c r="I22" s="21"/>
      <c r="J22" s="30"/>
    </row>
    <row r="23" ht="15.75" customHeight="1">
      <c r="A23" s="31"/>
    </row>
    <row r="24" ht="15.75" customHeight="1">
      <c r="A24" s="35" t="s">
        <v>40</v>
      </c>
      <c r="B24" s="20"/>
      <c r="C24" s="20"/>
      <c r="D24" s="20"/>
      <c r="E24" s="20"/>
      <c r="F24" s="20"/>
      <c r="G24" s="20"/>
      <c r="H24" s="20"/>
      <c r="I24" s="21"/>
    </row>
    <row r="25" ht="15.75" customHeight="1">
      <c r="A25" s="51">
        <v>1.0</v>
      </c>
      <c r="B25" s="35" t="s">
        <v>41</v>
      </c>
      <c r="C25" s="20"/>
      <c r="D25" s="20"/>
      <c r="E25" s="20"/>
      <c r="F25" s="20"/>
      <c r="G25" s="21"/>
      <c r="H25" s="51" t="s">
        <v>42</v>
      </c>
      <c r="I25" s="52" t="s">
        <v>43</v>
      </c>
    </row>
    <row r="26" ht="15.75" customHeight="1">
      <c r="A26" s="51" t="s">
        <v>15</v>
      </c>
      <c r="B26" s="37" t="s">
        <v>44</v>
      </c>
      <c r="C26" s="20"/>
      <c r="D26" s="20"/>
      <c r="E26" s="20"/>
      <c r="F26" s="20"/>
      <c r="G26" s="21"/>
      <c r="H26" s="53"/>
      <c r="I26" s="54" t="str">
        <f>H18</f>
        <v/>
      </c>
      <c r="J26" s="30"/>
    </row>
    <row r="27" ht="15.75" customHeight="1">
      <c r="A27" s="51" t="s">
        <v>17</v>
      </c>
      <c r="B27" s="37" t="s">
        <v>45</v>
      </c>
      <c r="C27" s="20"/>
      <c r="D27" s="20"/>
      <c r="E27" s="20"/>
      <c r="F27" s="20"/>
      <c r="G27" s="21"/>
      <c r="H27" s="55"/>
      <c r="I27" s="54">
        <v>0.0</v>
      </c>
    </row>
    <row r="28" ht="15.75" customHeight="1">
      <c r="A28" s="51" t="s">
        <v>19</v>
      </c>
      <c r="B28" s="37" t="s">
        <v>46</v>
      </c>
      <c r="C28" s="20"/>
      <c r="D28" s="20"/>
      <c r="E28" s="20"/>
      <c r="F28" s="20"/>
      <c r="G28" s="21"/>
      <c r="H28" s="55"/>
      <c r="I28" s="54">
        <f>H28*I26</f>
        <v>0</v>
      </c>
    </row>
    <row r="29" ht="15.75" customHeight="1">
      <c r="A29" s="51" t="s">
        <v>21</v>
      </c>
      <c r="B29" s="37" t="s">
        <v>47</v>
      </c>
      <c r="C29" s="20"/>
      <c r="D29" s="20"/>
      <c r="E29" s="20"/>
      <c r="F29" s="20"/>
      <c r="G29" s="21"/>
      <c r="H29" s="55"/>
      <c r="I29" s="54">
        <v>0.0</v>
      </c>
    </row>
    <row r="30" ht="15.75" customHeight="1">
      <c r="A30" s="51" t="s">
        <v>48</v>
      </c>
      <c r="B30" s="37" t="s">
        <v>49</v>
      </c>
      <c r="C30" s="20"/>
      <c r="D30" s="20"/>
      <c r="E30" s="20"/>
      <c r="F30" s="20"/>
      <c r="G30" s="21"/>
      <c r="H30" s="55"/>
      <c r="I30" s="54">
        <v>0.0</v>
      </c>
    </row>
    <row r="31" ht="15.75" customHeight="1">
      <c r="A31" s="51" t="s">
        <v>50</v>
      </c>
      <c r="B31" s="37" t="s">
        <v>51</v>
      </c>
      <c r="C31" s="20"/>
      <c r="D31" s="20"/>
      <c r="E31" s="20"/>
      <c r="F31" s="20"/>
      <c r="G31" s="21"/>
      <c r="H31" s="55"/>
      <c r="I31" s="54">
        <v>0.0</v>
      </c>
    </row>
    <row r="32" ht="15.75" customHeight="1">
      <c r="A32" s="35" t="s">
        <v>52</v>
      </c>
      <c r="B32" s="20"/>
      <c r="C32" s="20"/>
      <c r="D32" s="20"/>
      <c r="E32" s="20"/>
      <c r="F32" s="20"/>
      <c r="G32" s="20"/>
      <c r="H32" s="21"/>
      <c r="I32" s="56">
        <f>TRUNC(SUM(I26:I31),2)</f>
        <v>0</v>
      </c>
    </row>
    <row r="33" ht="15.75" customHeight="1">
      <c r="A33" s="57"/>
      <c r="B33" s="57"/>
      <c r="C33" s="57"/>
      <c r="D33" s="57"/>
      <c r="E33" s="57"/>
      <c r="F33" s="57"/>
      <c r="G33" s="57"/>
      <c r="H33" s="57"/>
      <c r="I33" s="58"/>
    </row>
    <row r="34" ht="15.75" customHeight="1">
      <c r="A34" s="35" t="s">
        <v>53</v>
      </c>
      <c r="B34" s="20"/>
      <c r="C34" s="20"/>
      <c r="D34" s="20"/>
      <c r="E34" s="20"/>
      <c r="F34" s="20"/>
      <c r="G34" s="20"/>
      <c r="H34" s="20"/>
      <c r="I34" s="21"/>
    </row>
    <row r="35" ht="15.75" customHeight="1">
      <c r="A35" s="35" t="s">
        <v>54</v>
      </c>
      <c r="B35" s="20"/>
      <c r="C35" s="20"/>
      <c r="D35" s="20"/>
      <c r="E35" s="20"/>
      <c r="F35" s="20"/>
      <c r="G35" s="21"/>
      <c r="H35" s="51" t="s">
        <v>42</v>
      </c>
      <c r="I35" s="52" t="s">
        <v>43</v>
      </c>
      <c r="J35" s="30"/>
    </row>
    <row r="36" ht="15.75" customHeight="1">
      <c r="A36" s="51" t="s">
        <v>15</v>
      </c>
      <c r="B36" s="37" t="s">
        <v>55</v>
      </c>
      <c r="C36" s="20"/>
      <c r="D36" s="20"/>
      <c r="E36" s="20"/>
      <c r="F36" s="20"/>
      <c r="G36" s="21"/>
      <c r="H36" s="59"/>
      <c r="I36" s="54"/>
    </row>
    <row r="37" ht="15.75" customHeight="1">
      <c r="A37" s="51" t="s">
        <v>17</v>
      </c>
      <c r="B37" s="37" t="s">
        <v>56</v>
      </c>
      <c r="C37" s="20"/>
      <c r="D37" s="20"/>
      <c r="E37" s="20"/>
      <c r="F37" s="20"/>
      <c r="G37" s="21"/>
      <c r="H37" s="59"/>
      <c r="I37" s="54"/>
    </row>
    <row r="38" ht="15.75" customHeight="1">
      <c r="A38" s="35" t="s">
        <v>57</v>
      </c>
      <c r="B38" s="20"/>
      <c r="C38" s="20"/>
      <c r="D38" s="20"/>
      <c r="E38" s="20"/>
      <c r="F38" s="20"/>
      <c r="G38" s="21"/>
      <c r="H38" s="60"/>
      <c r="I38" s="56">
        <f>TRUNC(SUM(I36:I37),2)</f>
        <v>0</v>
      </c>
    </row>
    <row r="39" ht="15.75" customHeight="1">
      <c r="A39" s="61"/>
      <c r="J39" s="62" t="s">
        <v>58</v>
      </c>
    </row>
    <row r="40" ht="15.75" customHeight="1">
      <c r="A40" s="35" t="s">
        <v>59</v>
      </c>
      <c r="B40" s="20"/>
      <c r="C40" s="20"/>
      <c r="D40" s="20"/>
      <c r="E40" s="20"/>
      <c r="F40" s="20"/>
      <c r="G40" s="21"/>
      <c r="H40" s="51" t="s">
        <v>42</v>
      </c>
      <c r="I40" s="52" t="s">
        <v>43</v>
      </c>
      <c r="J40" s="30"/>
    </row>
    <row r="41" ht="15.75" customHeight="1">
      <c r="A41" s="51" t="s">
        <v>15</v>
      </c>
      <c r="B41" s="37" t="s">
        <v>60</v>
      </c>
      <c r="C41" s="20"/>
      <c r="D41" s="20"/>
      <c r="E41" s="20"/>
      <c r="F41" s="20"/>
      <c r="G41" s="21"/>
      <c r="H41" s="59"/>
      <c r="I41" s="54"/>
    </row>
    <row r="42" ht="15.75" customHeight="1">
      <c r="A42" s="51" t="s">
        <v>17</v>
      </c>
      <c r="B42" s="37" t="s">
        <v>61</v>
      </c>
      <c r="C42" s="20"/>
      <c r="D42" s="20"/>
      <c r="E42" s="20"/>
      <c r="F42" s="20"/>
      <c r="G42" s="21"/>
      <c r="H42" s="59"/>
      <c r="I42" s="54"/>
    </row>
    <row r="43" ht="15.75" customHeight="1">
      <c r="A43" s="51" t="s">
        <v>19</v>
      </c>
      <c r="B43" s="37" t="s">
        <v>62</v>
      </c>
      <c r="C43" s="20"/>
      <c r="D43" s="20"/>
      <c r="E43" s="20"/>
      <c r="F43" s="20"/>
      <c r="G43" s="21"/>
      <c r="H43" s="55"/>
      <c r="I43" s="54"/>
    </row>
    <row r="44" ht="15.75" customHeight="1">
      <c r="A44" s="51" t="s">
        <v>21</v>
      </c>
      <c r="B44" s="37" t="s">
        <v>63</v>
      </c>
      <c r="C44" s="20"/>
      <c r="D44" s="20"/>
      <c r="E44" s="20"/>
      <c r="F44" s="20"/>
      <c r="G44" s="21"/>
      <c r="H44" s="59"/>
      <c r="I44" s="54"/>
    </row>
    <row r="45" ht="15.75" customHeight="1">
      <c r="A45" s="51" t="s">
        <v>48</v>
      </c>
      <c r="B45" s="37" t="s">
        <v>64</v>
      </c>
      <c r="C45" s="20"/>
      <c r="D45" s="20"/>
      <c r="E45" s="20"/>
      <c r="F45" s="20"/>
      <c r="G45" s="21"/>
      <c r="H45" s="59"/>
      <c r="I45" s="54"/>
    </row>
    <row r="46" ht="15.75" customHeight="1">
      <c r="A46" s="51" t="s">
        <v>50</v>
      </c>
      <c r="B46" s="37" t="s">
        <v>65</v>
      </c>
      <c r="C46" s="20"/>
      <c r="D46" s="20"/>
      <c r="E46" s="20"/>
      <c r="F46" s="20"/>
      <c r="G46" s="21"/>
      <c r="H46" s="59"/>
      <c r="I46" s="54"/>
    </row>
    <row r="47" ht="15.75" customHeight="1">
      <c r="A47" s="51" t="s">
        <v>66</v>
      </c>
      <c r="B47" s="37" t="s">
        <v>67</v>
      </c>
      <c r="C47" s="20"/>
      <c r="D47" s="20"/>
      <c r="E47" s="20"/>
      <c r="F47" s="20"/>
      <c r="G47" s="21"/>
      <c r="H47" s="59"/>
      <c r="I47" s="54"/>
    </row>
    <row r="48" ht="15.75" customHeight="1">
      <c r="A48" s="51" t="s">
        <v>68</v>
      </c>
      <c r="B48" s="37" t="s">
        <v>69</v>
      </c>
      <c r="C48" s="20"/>
      <c r="D48" s="20"/>
      <c r="E48" s="20"/>
      <c r="F48" s="20"/>
      <c r="G48" s="21"/>
      <c r="H48" s="59"/>
      <c r="I48" s="54"/>
    </row>
    <row r="49" ht="15.75" customHeight="1">
      <c r="A49" s="35" t="s">
        <v>70</v>
      </c>
      <c r="B49" s="20"/>
      <c r="C49" s="20"/>
      <c r="D49" s="20"/>
      <c r="E49" s="20"/>
      <c r="F49" s="20"/>
      <c r="G49" s="21"/>
      <c r="H49" s="60"/>
      <c r="I49" s="56">
        <f>TRUNC(SUM(I41:I48),2)</f>
        <v>0</v>
      </c>
    </row>
    <row r="50" ht="15.75" customHeight="1">
      <c r="A50" s="35"/>
      <c r="B50" s="20"/>
      <c r="C50" s="20"/>
      <c r="D50" s="20"/>
      <c r="E50" s="20"/>
      <c r="F50" s="20"/>
      <c r="G50" s="20"/>
      <c r="H50" s="20"/>
      <c r="I50" s="20"/>
    </row>
    <row r="51" ht="15.75" customHeight="1">
      <c r="A51" s="35" t="s">
        <v>71</v>
      </c>
      <c r="B51" s="20"/>
      <c r="C51" s="20"/>
      <c r="D51" s="20"/>
      <c r="E51" s="20"/>
      <c r="F51" s="20"/>
      <c r="G51" s="21"/>
      <c r="H51" s="60"/>
      <c r="I51" s="52" t="s">
        <v>43</v>
      </c>
    </row>
    <row r="52" ht="15.75" customHeight="1">
      <c r="A52" s="51" t="s">
        <v>15</v>
      </c>
      <c r="B52" s="63" t="s">
        <v>72</v>
      </c>
      <c r="C52" s="20"/>
      <c r="D52" s="20"/>
      <c r="E52" s="20"/>
      <c r="F52" s="20"/>
      <c r="G52" s="21"/>
      <c r="H52" s="36"/>
      <c r="I52" s="64"/>
      <c r="J52" s="30"/>
    </row>
    <row r="53" ht="15.75" customHeight="1">
      <c r="A53" s="51" t="s">
        <v>17</v>
      </c>
      <c r="B53" s="63" t="s">
        <v>73</v>
      </c>
      <c r="C53" s="20"/>
      <c r="D53" s="20"/>
      <c r="E53" s="20"/>
      <c r="F53" s="20"/>
      <c r="G53" s="21"/>
      <c r="H53" s="36"/>
      <c r="I53" s="64"/>
    </row>
    <row r="54" ht="15.75" customHeight="1">
      <c r="A54" s="51" t="s">
        <v>19</v>
      </c>
      <c r="B54" s="63" t="s">
        <v>74</v>
      </c>
      <c r="C54" s="20"/>
      <c r="D54" s="20"/>
      <c r="E54" s="20"/>
      <c r="F54" s="20"/>
      <c r="G54" s="21"/>
      <c r="H54" s="36"/>
      <c r="I54" s="64"/>
    </row>
    <row r="55" ht="15.75" customHeight="1">
      <c r="A55" s="51" t="s">
        <v>21</v>
      </c>
      <c r="B55" s="37" t="s">
        <v>75</v>
      </c>
      <c r="C55" s="20"/>
      <c r="D55" s="20"/>
      <c r="E55" s="20"/>
      <c r="F55" s="20"/>
      <c r="G55" s="21"/>
      <c r="H55" s="36"/>
      <c r="I55" s="64"/>
    </row>
    <row r="56" ht="15.75" customHeight="1">
      <c r="A56" s="51" t="s">
        <v>48</v>
      </c>
      <c r="B56" s="37" t="s">
        <v>76</v>
      </c>
      <c r="C56" s="20"/>
      <c r="D56" s="20"/>
      <c r="E56" s="20"/>
      <c r="F56" s="20"/>
      <c r="G56" s="21"/>
      <c r="H56" s="36"/>
      <c r="I56" s="64"/>
    </row>
    <row r="57" ht="15.75" customHeight="1">
      <c r="A57" s="51" t="s">
        <v>50</v>
      </c>
      <c r="B57" s="63" t="s">
        <v>77</v>
      </c>
      <c r="C57" s="20"/>
      <c r="D57" s="20"/>
      <c r="E57" s="20"/>
      <c r="F57" s="20"/>
      <c r="G57" s="21"/>
      <c r="H57" s="36"/>
      <c r="I57" s="64"/>
    </row>
    <row r="58" ht="15.75" customHeight="1">
      <c r="A58" s="35" t="s">
        <v>78</v>
      </c>
      <c r="B58" s="20"/>
      <c r="C58" s="20"/>
      <c r="D58" s="20"/>
      <c r="E58" s="20"/>
      <c r="F58" s="20"/>
      <c r="G58" s="20"/>
      <c r="H58" s="21"/>
      <c r="I58" s="56">
        <f>SUM(I52:I57)</f>
        <v>0</v>
      </c>
    </row>
    <row r="59" ht="15.75" customHeight="1">
      <c r="A59" s="35"/>
      <c r="B59" s="20"/>
      <c r="C59" s="20"/>
      <c r="D59" s="20"/>
      <c r="E59" s="20"/>
      <c r="F59" s="20"/>
      <c r="G59" s="20"/>
      <c r="H59" s="20"/>
      <c r="I59" s="20"/>
    </row>
    <row r="60" ht="15.75" customHeight="1">
      <c r="A60" s="35" t="s">
        <v>79</v>
      </c>
      <c r="B60" s="20"/>
      <c r="C60" s="20"/>
      <c r="D60" s="20"/>
      <c r="E60" s="20"/>
      <c r="F60" s="20"/>
      <c r="G60" s="20"/>
      <c r="H60" s="20"/>
      <c r="I60" s="21"/>
    </row>
    <row r="61" ht="15.75" customHeight="1">
      <c r="A61" s="35" t="s">
        <v>80</v>
      </c>
      <c r="B61" s="20"/>
      <c r="C61" s="20"/>
      <c r="D61" s="20"/>
      <c r="E61" s="20"/>
      <c r="F61" s="20"/>
      <c r="G61" s="20"/>
      <c r="H61" s="21"/>
      <c r="I61" s="52" t="s">
        <v>43</v>
      </c>
    </row>
    <row r="62" ht="15.75" customHeight="1">
      <c r="A62" s="51" t="s">
        <v>81</v>
      </c>
      <c r="B62" s="42" t="s">
        <v>82</v>
      </c>
      <c r="C62" s="20"/>
      <c r="D62" s="20"/>
      <c r="E62" s="20"/>
      <c r="F62" s="20"/>
      <c r="G62" s="20"/>
      <c r="H62" s="21"/>
      <c r="I62" s="54"/>
    </row>
    <row r="63" ht="15.75" customHeight="1">
      <c r="A63" s="51" t="s">
        <v>83</v>
      </c>
      <c r="B63" s="42" t="s">
        <v>84</v>
      </c>
      <c r="C63" s="20"/>
      <c r="D63" s="20"/>
      <c r="E63" s="20"/>
      <c r="F63" s="20"/>
      <c r="G63" s="20"/>
      <c r="H63" s="21"/>
      <c r="I63" s="54"/>
    </row>
    <row r="64" ht="15.75" customHeight="1">
      <c r="A64" s="51" t="s">
        <v>85</v>
      </c>
      <c r="B64" s="42" t="s">
        <v>86</v>
      </c>
      <c r="C64" s="20"/>
      <c r="D64" s="20"/>
      <c r="E64" s="20"/>
      <c r="F64" s="20"/>
      <c r="G64" s="20"/>
      <c r="H64" s="21"/>
      <c r="I64" s="54"/>
    </row>
    <row r="65" ht="15.75" customHeight="1">
      <c r="A65" s="35" t="s">
        <v>87</v>
      </c>
      <c r="B65" s="20"/>
      <c r="C65" s="20"/>
      <c r="D65" s="20"/>
      <c r="E65" s="20"/>
      <c r="F65" s="20"/>
      <c r="G65" s="20"/>
      <c r="H65" s="21"/>
      <c r="I65" s="56">
        <f>TRUNC(SUM(I62:I64),2)</f>
        <v>0</v>
      </c>
    </row>
    <row r="66" ht="15.75" customHeight="1">
      <c r="A66" s="65"/>
      <c r="B66" s="66"/>
      <c r="C66" s="66"/>
      <c r="D66" s="66"/>
      <c r="E66" s="66"/>
      <c r="F66" s="66"/>
      <c r="G66" s="66"/>
      <c r="H66" s="66"/>
      <c r="I66" s="66"/>
    </row>
    <row r="67" ht="15.75" customHeight="1">
      <c r="A67" s="35" t="s">
        <v>88</v>
      </c>
      <c r="B67" s="20"/>
      <c r="C67" s="20"/>
      <c r="D67" s="20"/>
      <c r="E67" s="20"/>
      <c r="F67" s="20"/>
      <c r="G67" s="20"/>
      <c r="H67" s="20"/>
      <c r="I67" s="21"/>
    </row>
    <row r="68" ht="15.75" customHeight="1">
      <c r="A68" s="51">
        <v>3.0</v>
      </c>
      <c r="B68" s="35" t="s">
        <v>89</v>
      </c>
      <c r="C68" s="20"/>
      <c r="D68" s="20"/>
      <c r="E68" s="20"/>
      <c r="F68" s="20"/>
      <c r="G68" s="21"/>
      <c r="H68" s="51" t="s">
        <v>42</v>
      </c>
      <c r="I68" s="52" t="s">
        <v>43</v>
      </c>
    </row>
    <row r="69" ht="15.75" customHeight="1">
      <c r="A69" s="51" t="s">
        <v>15</v>
      </c>
      <c r="B69" s="37" t="s">
        <v>90</v>
      </c>
      <c r="C69" s="20"/>
      <c r="D69" s="20"/>
      <c r="E69" s="20"/>
      <c r="F69" s="20"/>
      <c r="G69" s="21"/>
      <c r="H69" s="59"/>
      <c r="I69" s="54"/>
    </row>
    <row r="70" ht="15.75" customHeight="1">
      <c r="A70" s="51" t="s">
        <v>17</v>
      </c>
      <c r="B70" s="37" t="s">
        <v>91</v>
      </c>
      <c r="C70" s="20"/>
      <c r="D70" s="20"/>
      <c r="E70" s="20"/>
      <c r="F70" s="20"/>
      <c r="G70" s="21"/>
      <c r="H70" s="59"/>
      <c r="I70" s="54"/>
    </row>
    <row r="71" ht="15.75" customHeight="1">
      <c r="A71" s="51" t="s">
        <v>19</v>
      </c>
      <c r="B71" s="37" t="s">
        <v>92</v>
      </c>
      <c r="C71" s="20"/>
      <c r="D71" s="20"/>
      <c r="E71" s="20"/>
      <c r="F71" s="20"/>
      <c r="G71" s="21"/>
      <c r="H71" s="59"/>
      <c r="I71" s="54"/>
    </row>
    <row r="72" ht="15.75" customHeight="1">
      <c r="A72" s="51" t="s">
        <v>21</v>
      </c>
      <c r="B72" s="37" t="s">
        <v>93</v>
      </c>
      <c r="C72" s="20"/>
      <c r="D72" s="20"/>
      <c r="E72" s="20"/>
      <c r="F72" s="20"/>
      <c r="G72" s="21"/>
      <c r="H72" s="59"/>
      <c r="I72" s="54"/>
    </row>
    <row r="73" ht="15.75" customHeight="1">
      <c r="A73" s="51" t="s">
        <v>48</v>
      </c>
      <c r="B73" s="50" t="s">
        <v>94</v>
      </c>
      <c r="C73" s="20"/>
      <c r="D73" s="20"/>
      <c r="E73" s="20"/>
      <c r="F73" s="20"/>
      <c r="G73" s="21"/>
      <c r="H73" s="59"/>
      <c r="I73" s="67"/>
    </row>
    <row r="74" ht="15.75" customHeight="1">
      <c r="A74" s="51" t="s">
        <v>50</v>
      </c>
      <c r="B74" s="37" t="s">
        <v>95</v>
      </c>
      <c r="C74" s="20"/>
      <c r="D74" s="20"/>
      <c r="E74" s="20"/>
      <c r="F74" s="20"/>
      <c r="G74" s="21"/>
      <c r="H74" s="59"/>
      <c r="I74" s="54"/>
    </row>
    <row r="75" ht="15.75" customHeight="1">
      <c r="A75" s="35" t="s">
        <v>96</v>
      </c>
      <c r="B75" s="20"/>
      <c r="C75" s="20"/>
      <c r="D75" s="20"/>
      <c r="E75" s="20"/>
      <c r="F75" s="20"/>
      <c r="G75" s="21"/>
      <c r="H75" s="60"/>
      <c r="I75" s="56">
        <f>TRUNC(SUM(I69:I74),2)</f>
        <v>0</v>
      </c>
    </row>
    <row r="76" ht="15.75" customHeight="1">
      <c r="A76" s="35"/>
      <c r="B76" s="20"/>
      <c r="C76" s="20"/>
      <c r="D76" s="20"/>
      <c r="E76" s="20"/>
      <c r="F76" s="20"/>
      <c r="G76" s="20"/>
      <c r="H76" s="20"/>
      <c r="I76" s="20"/>
    </row>
    <row r="77" ht="15.75" customHeight="1">
      <c r="A77" s="35" t="s">
        <v>97</v>
      </c>
      <c r="B77" s="20"/>
      <c r="C77" s="20"/>
      <c r="D77" s="20"/>
      <c r="E77" s="20"/>
      <c r="F77" s="20"/>
      <c r="G77" s="20"/>
      <c r="H77" s="20"/>
      <c r="I77" s="21"/>
    </row>
    <row r="78" ht="15.75" customHeight="1">
      <c r="A78" s="35" t="s">
        <v>98</v>
      </c>
      <c r="B78" s="20"/>
      <c r="C78" s="20"/>
      <c r="D78" s="20"/>
      <c r="E78" s="20"/>
      <c r="F78" s="20"/>
      <c r="G78" s="21"/>
      <c r="H78" s="51" t="s">
        <v>42</v>
      </c>
      <c r="I78" s="52" t="s">
        <v>43</v>
      </c>
    </row>
    <row r="79" ht="15.75" customHeight="1">
      <c r="A79" s="51" t="s">
        <v>15</v>
      </c>
      <c r="B79" s="37" t="s">
        <v>99</v>
      </c>
      <c r="C79" s="20"/>
      <c r="D79" s="20"/>
      <c r="E79" s="20"/>
      <c r="F79" s="20"/>
      <c r="G79" s="21"/>
      <c r="H79" s="59"/>
      <c r="I79" s="54">
        <f t="shared" ref="I79:I84" si="1">$I$32*H79</f>
        <v>0</v>
      </c>
    </row>
    <row r="80" ht="15.75" customHeight="1">
      <c r="A80" s="51" t="s">
        <v>17</v>
      </c>
      <c r="B80" s="37" t="s">
        <v>100</v>
      </c>
      <c r="C80" s="20"/>
      <c r="D80" s="20"/>
      <c r="E80" s="20"/>
      <c r="F80" s="20"/>
      <c r="G80" s="21"/>
      <c r="H80" s="59"/>
      <c r="I80" s="54">
        <f t="shared" si="1"/>
        <v>0</v>
      </c>
    </row>
    <row r="81" ht="15.75" customHeight="1">
      <c r="A81" s="51" t="s">
        <v>19</v>
      </c>
      <c r="B81" s="37" t="s">
        <v>101</v>
      </c>
      <c r="C81" s="20"/>
      <c r="D81" s="20"/>
      <c r="E81" s="20"/>
      <c r="F81" s="20"/>
      <c r="G81" s="21"/>
      <c r="H81" s="59"/>
      <c r="I81" s="54">
        <f t="shared" si="1"/>
        <v>0</v>
      </c>
    </row>
    <row r="82" ht="15.75" customHeight="1">
      <c r="A82" s="51" t="s">
        <v>21</v>
      </c>
      <c r="B82" s="37" t="s">
        <v>102</v>
      </c>
      <c r="C82" s="20"/>
      <c r="D82" s="20"/>
      <c r="E82" s="20"/>
      <c r="F82" s="20"/>
      <c r="G82" s="21"/>
      <c r="H82" s="59"/>
      <c r="I82" s="54">
        <f t="shared" si="1"/>
        <v>0</v>
      </c>
    </row>
    <row r="83" ht="15.75" customHeight="1">
      <c r="A83" s="51" t="s">
        <v>48</v>
      </c>
      <c r="B83" s="37" t="s">
        <v>103</v>
      </c>
      <c r="C83" s="20"/>
      <c r="D83" s="20"/>
      <c r="E83" s="20"/>
      <c r="F83" s="20"/>
      <c r="G83" s="21"/>
      <c r="H83" s="59"/>
      <c r="I83" s="54">
        <f t="shared" si="1"/>
        <v>0</v>
      </c>
    </row>
    <row r="84" ht="15.75" customHeight="1">
      <c r="A84" s="51" t="s">
        <v>50</v>
      </c>
      <c r="B84" s="37" t="s">
        <v>104</v>
      </c>
      <c r="C84" s="20"/>
      <c r="D84" s="20"/>
      <c r="E84" s="20"/>
      <c r="F84" s="20"/>
      <c r="G84" s="21"/>
      <c r="H84" s="59"/>
      <c r="I84" s="54">
        <f t="shared" si="1"/>
        <v>0</v>
      </c>
    </row>
    <row r="85" ht="15.75" customHeight="1">
      <c r="A85" s="35" t="s">
        <v>105</v>
      </c>
      <c r="B85" s="20"/>
      <c r="C85" s="20"/>
      <c r="D85" s="20"/>
      <c r="E85" s="20"/>
      <c r="F85" s="20"/>
      <c r="G85" s="21"/>
      <c r="H85" s="60"/>
      <c r="I85" s="56">
        <f>TRUNC(SUM(I79:I84),2)</f>
        <v>0</v>
      </c>
    </row>
    <row r="86" ht="15.75" customHeight="1">
      <c r="A86" s="68"/>
      <c r="B86" s="20"/>
      <c r="C86" s="20"/>
      <c r="D86" s="20"/>
      <c r="E86" s="20"/>
      <c r="F86" s="20"/>
      <c r="G86" s="20"/>
      <c r="H86" s="20"/>
      <c r="I86" s="20"/>
    </row>
    <row r="87" ht="15.75" customHeight="1">
      <c r="A87" s="35" t="s">
        <v>106</v>
      </c>
      <c r="B87" s="20"/>
      <c r="C87" s="20"/>
      <c r="D87" s="20"/>
      <c r="E87" s="20"/>
      <c r="F87" s="20"/>
      <c r="G87" s="21"/>
      <c r="H87" s="51" t="s">
        <v>42</v>
      </c>
      <c r="I87" s="52" t="s">
        <v>43</v>
      </c>
    </row>
    <row r="88" ht="15.75" customHeight="1">
      <c r="A88" s="51" t="s">
        <v>15</v>
      </c>
      <c r="B88" s="37" t="s">
        <v>107</v>
      </c>
      <c r="C88" s="20"/>
      <c r="D88" s="20"/>
      <c r="E88" s="20"/>
      <c r="F88" s="20"/>
      <c r="G88" s="21"/>
      <c r="H88" s="59"/>
      <c r="I88" s="54">
        <f>$I$32*H88</f>
        <v>0</v>
      </c>
    </row>
    <row r="89" ht="15.75" customHeight="1">
      <c r="A89" s="35" t="s">
        <v>108</v>
      </c>
      <c r="B89" s="20"/>
      <c r="C89" s="20"/>
      <c r="D89" s="20"/>
      <c r="E89" s="20"/>
      <c r="F89" s="20"/>
      <c r="G89" s="21"/>
      <c r="H89" s="60"/>
      <c r="I89" s="56">
        <f>TRUNC(SUM(I88),2)</f>
        <v>0</v>
      </c>
    </row>
    <row r="90" ht="15.75" customHeight="1">
      <c r="A90" s="69"/>
      <c r="B90" s="70"/>
      <c r="C90" s="70"/>
      <c r="D90" s="70"/>
      <c r="E90" s="70"/>
      <c r="F90" s="70"/>
      <c r="G90" s="70"/>
      <c r="H90" s="70"/>
      <c r="I90" s="70"/>
    </row>
    <row r="91" ht="15.75" customHeight="1">
      <c r="A91" s="35" t="s">
        <v>109</v>
      </c>
      <c r="B91" s="20"/>
      <c r="C91" s="20"/>
      <c r="D91" s="20"/>
      <c r="E91" s="20"/>
      <c r="F91" s="20"/>
      <c r="G91" s="20"/>
      <c r="H91" s="20"/>
      <c r="I91" s="21"/>
    </row>
    <row r="92" ht="15.75" customHeight="1">
      <c r="A92" s="35" t="s">
        <v>110</v>
      </c>
      <c r="B92" s="20"/>
      <c r="C92" s="20"/>
      <c r="D92" s="20"/>
      <c r="E92" s="20"/>
      <c r="F92" s="20"/>
      <c r="G92" s="20"/>
      <c r="H92" s="21"/>
      <c r="I92" s="52" t="s">
        <v>43</v>
      </c>
    </row>
    <row r="93" ht="15.75" customHeight="1">
      <c r="A93" s="51" t="s">
        <v>111</v>
      </c>
      <c r="B93" s="42" t="s">
        <v>112</v>
      </c>
      <c r="C93" s="20"/>
      <c r="D93" s="20"/>
      <c r="E93" s="20"/>
      <c r="F93" s="20"/>
      <c r="G93" s="20"/>
      <c r="H93" s="21"/>
      <c r="I93" s="54">
        <f>I85</f>
        <v>0</v>
      </c>
    </row>
    <row r="94" ht="15.75" customHeight="1">
      <c r="A94" s="51" t="s">
        <v>113</v>
      </c>
      <c r="B94" s="42" t="s">
        <v>114</v>
      </c>
      <c r="C94" s="20"/>
      <c r="D94" s="20"/>
      <c r="E94" s="20"/>
      <c r="F94" s="20"/>
      <c r="G94" s="20"/>
      <c r="H94" s="21"/>
      <c r="I94" s="54">
        <f>I89</f>
        <v>0</v>
      </c>
    </row>
    <row r="95" ht="15.75" customHeight="1">
      <c r="A95" s="35" t="s">
        <v>115</v>
      </c>
      <c r="B95" s="20"/>
      <c r="C95" s="20"/>
      <c r="D95" s="20"/>
      <c r="E95" s="20"/>
      <c r="F95" s="20"/>
      <c r="G95" s="20"/>
      <c r="H95" s="21"/>
      <c r="I95" s="56">
        <f>TRUNC(SUM(I93:I94),2)</f>
        <v>0</v>
      </c>
    </row>
    <row r="96" ht="15.75" customHeight="1">
      <c r="A96" s="65"/>
      <c r="B96" s="66"/>
      <c r="C96" s="66"/>
      <c r="D96" s="66"/>
      <c r="E96" s="66"/>
      <c r="F96" s="66"/>
      <c r="G96" s="66"/>
      <c r="H96" s="66"/>
      <c r="I96" s="66"/>
    </row>
    <row r="97" ht="15.75" customHeight="1">
      <c r="A97" s="35" t="s">
        <v>116</v>
      </c>
      <c r="B97" s="20"/>
      <c r="C97" s="20"/>
      <c r="D97" s="20"/>
      <c r="E97" s="20"/>
      <c r="F97" s="20"/>
      <c r="G97" s="20"/>
      <c r="H97" s="20"/>
      <c r="I97" s="21"/>
    </row>
    <row r="98" ht="15.75" customHeight="1">
      <c r="A98" s="51">
        <v>5.0</v>
      </c>
      <c r="B98" s="35" t="s">
        <v>117</v>
      </c>
      <c r="C98" s="20"/>
      <c r="D98" s="20"/>
      <c r="E98" s="20"/>
      <c r="F98" s="20"/>
      <c r="G98" s="21"/>
      <c r="H98" s="51"/>
      <c r="I98" s="52" t="s">
        <v>43</v>
      </c>
    </row>
    <row r="99" ht="15.75" customHeight="1">
      <c r="A99" s="51" t="s">
        <v>15</v>
      </c>
      <c r="B99" s="63" t="s">
        <v>118</v>
      </c>
      <c r="C99" s="20"/>
      <c r="D99" s="20"/>
      <c r="E99" s="20"/>
      <c r="F99" s="20"/>
      <c r="G99" s="21"/>
      <c r="H99" s="36"/>
      <c r="I99" s="71">
        <v>0.0</v>
      </c>
    </row>
    <row r="100" ht="15.75" customHeight="1">
      <c r="A100" s="51" t="s">
        <v>17</v>
      </c>
      <c r="B100" s="63" t="s">
        <v>119</v>
      </c>
      <c r="C100" s="20"/>
      <c r="D100" s="20"/>
      <c r="E100" s="20"/>
      <c r="F100" s="20"/>
      <c r="G100" s="21"/>
      <c r="H100" s="36"/>
      <c r="I100" s="54">
        <f>'2.A-Alimentação'!E29/70</f>
        <v>0</v>
      </c>
    </row>
    <row r="101" ht="15.75" customHeight="1">
      <c r="A101" s="51" t="s">
        <v>19</v>
      </c>
      <c r="B101" s="63" t="s">
        <v>120</v>
      </c>
      <c r="C101" s="20"/>
      <c r="D101" s="20"/>
      <c r="E101" s="20"/>
      <c r="F101" s="20"/>
      <c r="G101" s="21"/>
      <c r="H101" s="36"/>
      <c r="I101" s="54">
        <v>0.0</v>
      </c>
    </row>
    <row r="102" ht="15.75" customHeight="1">
      <c r="A102" s="51" t="s">
        <v>21</v>
      </c>
      <c r="B102" s="63" t="s">
        <v>51</v>
      </c>
      <c r="C102" s="20"/>
      <c r="D102" s="20"/>
      <c r="E102" s="20"/>
      <c r="F102" s="20"/>
      <c r="G102" s="21"/>
      <c r="H102" s="36"/>
      <c r="I102" s="54">
        <v>0.0</v>
      </c>
    </row>
    <row r="103" ht="15.75" customHeight="1">
      <c r="A103" s="35" t="s">
        <v>121</v>
      </c>
      <c r="B103" s="20"/>
      <c r="C103" s="20"/>
      <c r="D103" s="20"/>
      <c r="E103" s="20"/>
      <c r="F103" s="20"/>
      <c r="G103" s="21"/>
      <c r="H103" s="60">
        <f>SUM(H99:H102)</f>
        <v>0</v>
      </c>
      <c r="I103" s="56">
        <f>TRUNC(SUM(I99:I102),2)</f>
        <v>0</v>
      </c>
    </row>
    <row r="104" ht="15.75" customHeight="1">
      <c r="A104" s="65"/>
      <c r="B104" s="66"/>
      <c r="C104" s="66"/>
      <c r="D104" s="66"/>
      <c r="E104" s="66"/>
      <c r="F104" s="66"/>
      <c r="G104" s="66"/>
      <c r="H104" s="66"/>
      <c r="I104" s="66"/>
    </row>
    <row r="105" ht="15.75" customHeight="1">
      <c r="A105" s="35" t="s">
        <v>122</v>
      </c>
      <c r="B105" s="20"/>
      <c r="C105" s="20"/>
      <c r="D105" s="20"/>
      <c r="E105" s="20"/>
      <c r="F105" s="20"/>
      <c r="G105" s="20"/>
      <c r="H105" s="20"/>
      <c r="I105" s="21"/>
    </row>
    <row r="106" ht="15.75" customHeight="1">
      <c r="A106" s="51">
        <v>6.0</v>
      </c>
      <c r="B106" s="35" t="s">
        <v>123</v>
      </c>
      <c r="C106" s="20"/>
      <c r="D106" s="20"/>
      <c r="E106" s="20"/>
      <c r="F106" s="20"/>
      <c r="G106" s="21"/>
      <c r="H106" s="51" t="s">
        <v>42</v>
      </c>
      <c r="I106" s="52" t="s">
        <v>43</v>
      </c>
    </row>
    <row r="107" ht="15.75" customHeight="1">
      <c r="A107" s="51" t="s">
        <v>15</v>
      </c>
      <c r="B107" s="37" t="s">
        <v>124</v>
      </c>
      <c r="C107" s="20"/>
      <c r="D107" s="20"/>
      <c r="E107" s="20"/>
      <c r="F107" s="20"/>
      <c r="G107" s="21"/>
      <c r="H107" s="59"/>
      <c r="I107" s="54">
        <f>TRUNC(H107*I131,2)</f>
        <v>0</v>
      </c>
    </row>
    <row r="108" ht="15.75" customHeight="1">
      <c r="A108" s="51" t="s">
        <v>17</v>
      </c>
      <c r="B108" s="37" t="s">
        <v>125</v>
      </c>
      <c r="C108" s="20"/>
      <c r="D108" s="20"/>
      <c r="E108" s="20"/>
      <c r="F108" s="20"/>
      <c r="G108" s="21"/>
      <c r="H108" s="59"/>
      <c r="I108" s="54">
        <f>TRUNC(H108*(I107+I131),2)</f>
        <v>0</v>
      </c>
    </row>
    <row r="109" ht="15.75" customHeight="1">
      <c r="A109" s="51" t="s">
        <v>19</v>
      </c>
      <c r="B109" s="72" t="s">
        <v>126</v>
      </c>
      <c r="C109" s="20"/>
      <c r="D109" s="20"/>
      <c r="E109" s="20"/>
      <c r="F109" s="20"/>
      <c r="G109" s="21"/>
      <c r="H109" s="55"/>
      <c r="I109" s="73"/>
    </row>
    <row r="110" ht="15.75" customHeight="1">
      <c r="A110" s="51" t="s">
        <v>127</v>
      </c>
      <c r="B110" s="37" t="s">
        <v>128</v>
      </c>
      <c r="C110" s="20"/>
      <c r="D110" s="20"/>
      <c r="E110" s="20"/>
      <c r="F110" s="20"/>
      <c r="G110" s="21"/>
      <c r="H110" s="55"/>
      <c r="I110" s="54">
        <f>H110*I120</f>
        <v>0</v>
      </c>
    </row>
    <row r="111" ht="15.75" customHeight="1">
      <c r="A111" s="51" t="s">
        <v>129</v>
      </c>
      <c r="B111" s="37" t="s">
        <v>130</v>
      </c>
      <c r="C111" s="20"/>
      <c r="D111" s="20"/>
      <c r="E111" s="20"/>
      <c r="F111" s="20"/>
      <c r="G111" s="21"/>
      <c r="H111" s="55"/>
      <c r="I111" s="54">
        <f>H111*I120</f>
        <v>0</v>
      </c>
    </row>
    <row r="112" ht="15.75" customHeight="1">
      <c r="A112" s="51" t="s">
        <v>131</v>
      </c>
      <c r="B112" s="37" t="s">
        <v>132</v>
      </c>
      <c r="C112" s="20"/>
      <c r="D112" s="20"/>
      <c r="E112" s="20"/>
      <c r="F112" s="20"/>
      <c r="G112" s="21"/>
      <c r="H112" s="55"/>
      <c r="I112" s="54">
        <f>H112*I120</f>
        <v>0</v>
      </c>
    </row>
    <row r="113" ht="15.75" customHeight="1">
      <c r="A113" s="35" t="s">
        <v>133</v>
      </c>
      <c r="B113" s="20"/>
      <c r="C113" s="20"/>
      <c r="D113" s="20"/>
      <c r="E113" s="20"/>
      <c r="F113" s="20"/>
      <c r="G113" s="21"/>
      <c r="H113" s="55">
        <f>SUM(H107:H112)</f>
        <v>0</v>
      </c>
      <c r="I113" s="56">
        <f>TRUNC(SUM(I107:I112),2)</f>
        <v>0</v>
      </c>
    </row>
    <row r="114" ht="15.75" customHeight="1">
      <c r="A114" s="31"/>
      <c r="B114" s="33"/>
    </row>
    <row r="115" ht="15.75" customHeight="1">
      <c r="A115" s="74" t="s">
        <v>134</v>
      </c>
      <c r="B115" s="75" t="s">
        <v>135</v>
      </c>
      <c r="C115" s="66"/>
      <c r="D115" s="66"/>
      <c r="E115" s="66"/>
      <c r="F115" s="66"/>
      <c r="G115" s="66"/>
      <c r="H115" s="76">
        <f>TRUNC(H110+H111+H112,4)</f>
        <v>0</v>
      </c>
      <c r="I115" s="77"/>
    </row>
    <row r="116" ht="15.75" customHeight="1">
      <c r="A116" s="78"/>
      <c r="B116" s="79">
        <v>100.0</v>
      </c>
      <c r="H116" s="80"/>
      <c r="I116" s="81"/>
    </row>
    <row r="117" ht="15.75" customHeight="1">
      <c r="A117" s="82"/>
      <c r="B117" s="79"/>
      <c r="C117" s="79"/>
      <c r="D117" s="79"/>
      <c r="E117" s="79"/>
      <c r="F117" s="79"/>
      <c r="G117" s="79"/>
      <c r="H117" s="80"/>
      <c r="I117" s="81"/>
    </row>
    <row r="118" ht="15.75" customHeight="1">
      <c r="A118" s="78" t="s">
        <v>136</v>
      </c>
      <c r="B118" s="79" t="s">
        <v>137</v>
      </c>
      <c r="H118" s="80"/>
      <c r="I118" s="81">
        <f>TRUNC(I131+I107+I108,2)</f>
        <v>0</v>
      </c>
    </row>
    <row r="119" ht="15.75" customHeight="1">
      <c r="A119" s="78"/>
      <c r="B119" s="79"/>
      <c r="C119" s="79"/>
      <c r="D119" s="79"/>
      <c r="E119" s="79"/>
      <c r="F119" s="79"/>
      <c r="G119" s="79"/>
      <c r="H119" s="80"/>
      <c r="I119" s="81"/>
    </row>
    <row r="120" ht="15.75" customHeight="1">
      <c r="A120" s="78" t="s">
        <v>138</v>
      </c>
      <c r="B120" s="79" t="s">
        <v>139</v>
      </c>
      <c r="H120" s="80"/>
      <c r="I120" s="81">
        <f>TRUNC(I118/(1-H115),2)</f>
        <v>0</v>
      </c>
    </row>
    <row r="121" ht="15.75" customHeight="1">
      <c r="A121" s="78"/>
      <c r="B121" s="79"/>
      <c r="C121" s="79"/>
      <c r="D121" s="79"/>
      <c r="E121" s="79"/>
      <c r="F121" s="79"/>
      <c r="G121" s="79"/>
      <c r="H121" s="80"/>
      <c r="I121" s="81"/>
    </row>
    <row r="122" ht="15.75" customHeight="1">
      <c r="A122" s="83"/>
      <c r="B122" s="84" t="s">
        <v>140</v>
      </c>
      <c r="C122" s="70"/>
      <c r="D122" s="70"/>
      <c r="E122" s="70"/>
      <c r="F122" s="70"/>
      <c r="G122" s="70"/>
      <c r="H122" s="85"/>
      <c r="I122" s="86">
        <f>TRUNC(I120-I118,2)</f>
        <v>0</v>
      </c>
    </row>
    <row r="123" ht="15.75" customHeight="1">
      <c r="A123" s="31"/>
      <c r="B123" s="31"/>
      <c r="C123" s="31"/>
      <c r="D123" s="31"/>
      <c r="E123" s="31"/>
      <c r="F123" s="31"/>
      <c r="G123" s="31"/>
      <c r="H123" s="31"/>
      <c r="I123" s="58"/>
    </row>
    <row r="124" ht="15.75" customHeight="1">
      <c r="A124" s="35" t="s">
        <v>141</v>
      </c>
      <c r="B124" s="20"/>
      <c r="C124" s="20"/>
      <c r="D124" s="20"/>
      <c r="E124" s="20"/>
      <c r="F124" s="20"/>
      <c r="G124" s="20"/>
      <c r="H124" s="20"/>
      <c r="I124" s="21"/>
    </row>
    <row r="125" ht="15.75" customHeight="1">
      <c r="A125" s="35" t="s">
        <v>142</v>
      </c>
      <c r="B125" s="20"/>
      <c r="C125" s="20"/>
      <c r="D125" s="20"/>
      <c r="E125" s="20"/>
      <c r="F125" s="20"/>
      <c r="G125" s="20"/>
      <c r="H125" s="21"/>
      <c r="I125" s="52" t="s">
        <v>43</v>
      </c>
    </row>
    <row r="126" ht="15.75" customHeight="1">
      <c r="A126" s="36" t="s">
        <v>15</v>
      </c>
      <c r="B126" s="37" t="str">
        <f>A24</f>
        <v>MÓDULO 1 - COMPOSIÇÃO DA REMUNERAÇÃO</v>
      </c>
      <c r="C126" s="20"/>
      <c r="D126" s="20"/>
      <c r="E126" s="20"/>
      <c r="F126" s="20"/>
      <c r="G126" s="20"/>
      <c r="H126" s="21"/>
      <c r="I126" s="54">
        <f>I32</f>
        <v>0</v>
      </c>
    </row>
    <row r="127" ht="15.75" customHeight="1">
      <c r="A127" s="36" t="s">
        <v>17</v>
      </c>
      <c r="B127" s="37" t="str">
        <f>A34</f>
        <v>MÓDULO 2 – ENCARGOS E BENEFÍCIOS ANUAIS, MENSAIS E DIÁRIOS</v>
      </c>
      <c r="C127" s="20"/>
      <c r="D127" s="20"/>
      <c r="E127" s="20"/>
      <c r="F127" s="20"/>
      <c r="G127" s="20"/>
      <c r="H127" s="21"/>
      <c r="I127" s="54">
        <f>I65</f>
        <v>0</v>
      </c>
    </row>
    <row r="128" ht="15.75" customHeight="1">
      <c r="A128" s="36" t="s">
        <v>19</v>
      </c>
      <c r="B128" s="37" t="str">
        <f>A67</f>
        <v>MÓDULO 3 – PROVISÃO PARA RESCISÃO</v>
      </c>
      <c r="C128" s="20"/>
      <c r="D128" s="20"/>
      <c r="E128" s="20"/>
      <c r="F128" s="20"/>
      <c r="G128" s="20"/>
      <c r="H128" s="21"/>
      <c r="I128" s="54">
        <f>I75</f>
        <v>0</v>
      </c>
    </row>
    <row r="129" ht="15.75" customHeight="1">
      <c r="A129" s="36" t="s">
        <v>21</v>
      </c>
      <c r="B129" s="37" t="str">
        <f>A77</f>
        <v>MÓDULO 4 – CUSTO DE REPOSIÇÃO DO PROFISSIONAL AUSENTE</v>
      </c>
      <c r="C129" s="20"/>
      <c r="D129" s="20"/>
      <c r="E129" s="20"/>
      <c r="F129" s="20"/>
      <c r="G129" s="20"/>
      <c r="H129" s="21"/>
      <c r="I129" s="54">
        <f>I95</f>
        <v>0</v>
      </c>
    </row>
    <row r="130" ht="15.75" customHeight="1">
      <c r="A130" s="36" t="s">
        <v>48</v>
      </c>
      <c r="B130" s="37" t="str">
        <f>A97</f>
        <v>MÓDULO 5 – INSUMOS DIVERSOS</v>
      </c>
      <c r="C130" s="20"/>
      <c r="D130" s="20"/>
      <c r="E130" s="20"/>
      <c r="F130" s="20"/>
      <c r="G130" s="20"/>
      <c r="H130" s="21"/>
      <c r="I130" s="54">
        <f>I103</f>
        <v>0</v>
      </c>
    </row>
    <row r="131" ht="15.75" customHeight="1">
      <c r="A131" s="51"/>
      <c r="B131" s="35" t="s">
        <v>143</v>
      </c>
      <c r="C131" s="20"/>
      <c r="D131" s="20"/>
      <c r="E131" s="20"/>
      <c r="F131" s="20"/>
      <c r="G131" s="20"/>
      <c r="H131" s="21"/>
      <c r="I131" s="56">
        <f>TRUNC(SUM(I126:I130),2)</f>
        <v>0</v>
      </c>
    </row>
    <row r="132" ht="15.75" customHeight="1">
      <c r="A132" s="36" t="s">
        <v>50</v>
      </c>
      <c r="B132" s="37" t="str">
        <f>A105</f>
        <v>MÓDULO 6 – CUSTOS INDIRETOS, TRIBUTOS E LUCRO</v>
      </c>
      <c r="C132" s="20"/>
      <c r="D132" s="20"/>
      <c r="E132" s="20"/>
      <c r="F132" s="20"/>
      <c r="G132" s="20"/>
      <c r="H132" s="21"/>
      <c r="I132" s="54">
        <f>I113</f>
        <v>0</v>
      </c>
    </row>
    <row r="133" ht="15.75" customHeight="1">
      <c r="A133" s="35" t="s">
        <v>144</v>
      </c>
      <c r="B133" s="20"/>
      <c r="C133" s="20"/>
      <c r="D133" s="20"/>
      <c r="E133" s="20"/>
      <c r="F133" s="20"/>
      <c r="G133" s="20"/>
      <c r="H133" s="21"/>
      <c r="I133" s="56">
        <f>TRUNC(SUM(I131:I132),2)</f>
        <v>0</v>
      </c>
    </row>
    <row r="134" ht="15.75" customHeight="1">
      <c r="A134" s="87"/>
      <c r="B134" s="87"/>
      <c r="C134" s="87"/>
      <c r="D134" s="87"/>
      <c r="E134" s="87"/>
      <c r="F134" s="87"/>
      <c r="G134" s="87"/>
      <c r="H134" s="87"/>
      <c r="I134" s="88"/>
    </row>
    <row r="135" ht="15.75" customHeight="1">
      <c r="A135" s="31"/>
      <c r="B135" s="31" t="s">
        <v>145</v>
      </c>
      <c r="H135" s="57"/>
      <c r="I135" s="89"/>
    </row>
    <row r="136" ht="15.75" customHeight="1">
      <c r="A136" s="90" t="s">
        <v>146</v>
      </c>
      <c r="B136" s="91"/>
      <c r="C136" s="90" t="s">
        <v>147</v>
      </c>
      <c r="D136" s="91"/>
      <c r="E136" s="90" t="s">
        <v>148</v>
      </c>
      <c r="F136" s="91"/>
      <c r="G136" s="92" t="s">
        <v>149</v>
      </c>
      <c r="H136" s="93" t="s">
        <v>150</v>
      </c>
      <c r="I136" s="94" t="s">
        <v>43</v>
      </c>
    </row>
    <row r="137" ht="15.75" customHeight="1">
      <c r="A137" s="95" t="s">
        <v>151</v>
      </c>
      <c r="B137" s="96"/>
      <c r="C137" s="97">
        <v>0.0</v>
      </c>
      <c r="D137" s="98"/>
      <c r="E137" s="99">
        <v>1.0</v>
      </c>
      <c r="F137" s="100"/>
      <c r="G137" s="101">
        <f t="shared" ref="G137:G140" si="2">E137*C137</f>
        <v>0</v>
      </c>
      <c r="H137" s="102"/>
      <c r="I137" s="103">
        <f>H137*G137</f>
        <v>0</v>
      </c>
    </row>
    <row r="138" ht="15.75" customHeight="1">
      <c r="A138" s="42" t="s">
        <v>152</v>
      </c>
      <c r="B138" s="21"/>
      <c r="C138" s="104">
        <v>0.0</v>
      </c>
      <c r="D138" s="105"/>
      <c r="E138" s="106"/>
      <c r="F138" s="107"/>
      <c r="G138" s="108">
        <f t="shared" si="2"/>
        <v>0</v>
      </c>
      <c r="H138" s="109"/>
      <c r="I138" s="110">
        <v>0.0</v>
      </c>
    </row>
    <row r="139" ht="15.75" customHeight="1">
      <c r="A139" s="42" t="s">
        <v>153</v>
      </c>
      <c r="B139" s="21"/>
      <c r="C139" s="104">
        <v>0.0</v>
      </c>
      <c r="D139" s="107"/>
      <c r="E139" s="106"/>
      <c r="F139" s="107"/>
      <c r="G139" s="108">
        <f t="shared" si="2"/>
        <v>0</v>
      </c>
      <c r="H139" s="109"/>
      <c r="I139" s="110">
        <v>0.0</v>
      </c>
    </row>
    <row r="140" ht="15.75" customHeight="1">
      <c r="A140" s="42" t="s">
        <v>154</v>
      </c>
      <c r="B140" s="21"/>
      <c r="C140" s="104">
        <v>0.0</v>
      </c>
      <c r="D140" s="107"/>
      <c r="E140" s="106"/>
      <c r="F140" s="107"/>
      <c r="G140" s="108">
        <f t="shared" si="2"/>
        <v>0</v>
      </c>
      <c r="H140" s="109"/>
      <c r="I140" s="110">
        <v>0.0</v>
      </c>
    </row>
    <row r="141" ht="15.75" customHeight="1">
      <c r="A141" s="68"/>
      <c r="B141" s="21"/>
      <c r="C141" s="111"/>
      <c r="D141" s="107"/>
      <c r="E141" s="111"/>
      <c r="F141" s="107"/>
      <c r="G141" s="112"/>
      <c r="H141" s="113"/>
      <c r="I141" s="110"/>
    </row>
    <row r="142" ht="15.75" customHeight="1">
      <c r="A142" s="114"/>
      <c r="B142" s="115"/>
      <c r="C142" s="116"/>
      <c r="D142" s="117"/>
      <c r="E142" s="116"/>
      <c r="F142" s="117"/>
      <c r="G142" s="118"/>
      <c r="H142" s="119"/>
      <c r="I142" s="120"/>
    </row>
    <row r="143" ht="15.75" customHeight="1">
      <c r="A143" s="121" t="s">
        <v>155</v>
      </c>
      <c r="B143" s="122"/>
      <c r="C143" s="122"/>
      <c r="D143" s="122"/>
      <c r="E143" s="122"/>
      <c r="F143" s="122"/>
      <c r="G143" s="122"/>
      <c r="H143" s="123"/>
      <c r="I143" s="124">
        <f>SUM(I137:I142)</f>
        <v>0</v>
      </c>
    </row>
    <row r="144" ht="15.75" customHeight="1">
      <c r="A144" s="87"/>
      <c r="B144" s="87"/>
      <c r="C144" s="87"/>
      <c r="D144" s="87"/>
      <c r="E144" s="87"/>
      <c r="F144" s="87"/>
      <c r="G144" s="87"/>
      <c r="H144" s="87"/>
      <c r="I144" s="125"/>
    </row>
    <row r="145" ht="15.75" customHeight="1">
      <c r="A145" s="31" t="s">
        <v>156</v>
      </c>
      <c r="B145" s="31" t="s">
        <v>157</v>
      </c>
      <c r="H145" s="57"/>
      <c r="I145" s="89"/>
    </row>
    <row r="146" ht="15.75" customHeight="1">
      <c r="A146" s="126" t="s">
        <v>158</v>
      </c>
      <c r="B146" s="127"/>
      <c r="C146" s="127"/>
      <c r="D146" s="127"/>
      <c r="E146" s="127"/>
      <c r="F146" s="127"/>
      <c r="G146" s="127"/>
      <c r="H146" s="127"/>
      <c r="I146" s="91"/>
    </row>
    <row r="147" ht="15.75" customHeight="1">
      <c r="A147" s="128"/>
      <c r="B147" s="129" t="s">
        <v>159</v>
      </c>
      <c r="C147" s="127"/>
      <c r="D147" s="127"/>
      <c r="E147" s="127"/>
      <c r="F147" s="127"/>
      <c r="G147" s="127"/>
      <c r="H147" s="91"/>
      <c r="I147" s="94" t="s">
        <v>43</v>
      </c>
    </row>
    <row r="148" ht="15.75" customHeight="1">
      <c r="A148" s="130" t="s">
        <v>15</v>
      </c>
      <c r="B148" s="131" t="s">
        <v>160</v>
      </c>
      <c r="C148" s="132"/>
      <c r="D148" s="132"/>
      <c r="E148" s="132"/>
      <c r="F148" s="132"/>
      <c r="G148" s="132"/>
      <c r="H148" s="133"/>
      <c r="I148" s="134">
        <f>I133</f>
        <v>0</v>
      </c>
    </row>
    <row r="149" ht="15.75" customHeight="1">
      <c r="A149" s="135" t="s">
        <v>17</v>
      </c>
      <c r="B149" s="37" t="s">
        <v>11</v>
      </c>
      <c r="C149" s="20"/>
      <c r="D149" s="20"/>
      <c r="E149" s="20"/>
      <c r="F149" s="20"/>
      <c r="G149" s="20"/>
      <c r="H149" s="21"/>
      <c r="I149" s="136">
        <f>I143</f>
        <v>0</v>
      </c>
    </row>
    <row r="150" ht="15.75" customHeight="1">
      <c r="A150" s="135" t="s">
        <v>19</v>
      </c>
      <c r="B150" s="137" t="s">
        <v>161</v>
      </c>
      <c r="C150" s="138"/>
      <c r="D150" s="138"/>
      <c r="E150" s="138"/>
      <c r="F150" s="138"/>
      <c r="G150" s="138"/>
      <c r="H150" s="115"/>
      <c r="I150" s="136">
        <f>I149*60</f>
        <v>0</v>
      </c>
    </row>
    <row r="151" ht="15.75" customHeight="1">
      <c r="A151" s="139" t="s">
        <v>162</v>
      </c>
      <c r="B151" s="127"/>
      <c r="C151" s="127"/>
      <c r="D151" s="127"/>
      <c r="E151" s="127"/>
      <c r="F151" s="127"/>
      <c r="G151" s="127"/>
      <c r="H151" s="140"/>
      <c r="I151" s="124">
        <f>I150</f>
        <v>0</v>
      </c>
    </row>
    <row r="152" ht="15.75" customHeight="1">
      <c r="A152" s="31" t="s">
        <v>163</v>
      </c>
      <c r="B152" s="87" t="s">
        <v>164</v>
      </c>
      <c r="C152" s="87"/>
      <c r="D152" s="87"/>
      <c r="E152" s="87"/>
      <c r="F152" s="87"/>
      <c r="G152" s="87"/>
      <c r="H152" s="87"/>
      <c r="I152" s="125"/>
    </row>
    <row r="153" ht="15.75" customHeight="1">
      <c r="A153" s="87"/>
      <c r="B153" s="87"/>
      <c r="C153" s="87"/>
      <c r="D153" s="87"/>
      <c r="E153" s="87"/>
      <c r="F153" s="87"/>
      <c r="G153" s="87"/>
      <c r="H153" s="87"/>
      <c r="I153" s="125"/>
    </row>
    <row r="154" ht="15.75" customHeight="1">
      <c r="A154" s="87"/>
      <c r="B154" s="87"/>
      <c r="C154" s="87"/>
      <c r="D154" s="87"/>
      <c r="E154" s="87"/>
      <c r="F154" s="87"/>
      <c r="G154" s="87"/>
      <c r="H154" s="87"/>
      <c r="I154" s="125"/>
    </row>
    <row r="155" ht="15.75" customHeight="1">
      <c r="A155" s="141" t="s">
        <v>165</v>
      </c>
      <c r="B155" s="141" t="str">
        <f>I133/I126</f>
        <v>#DIV/0!</v>
      </c>
      <c r="C155" s="87"/>
      <c r="D155" s="87"/>
      <c r="E155" s="87"/>
      <c r="F155" s="87"/>
      <c r="G155" s="87"/>
      <c r="H155" s="87"/>
      <c r="I155" s="125"/>
    </row>
    <row r="156" ht="15.75" customHeight="1">
      <c r="A156" s="142"/>
      <c r="B156" s="141"/>
      <c r="C156" s="87"/>
      <c r="D156" s="87"/>
      <c r="E156" s="143"/>
      <c r="F156" s="87"/>
      <c r="G156" s="87"/>
      <c r="H156" s="87"/>
      <c r="I156" s="125"/>
    </row>
    <row r="157" ht="15.75" customHeight="1">
      <c r="A157" s="141" t="s">
        <v>166</v>
      </c>
      <c r="B157" s="141"/>
      <c r="C157" s="142">
        <f>I149</f>
        <v>0</v>
      </c>
      <c r="D157" s="87"/>
      <c r="E157" s="87"/>
      <c r="F157" s="87"/>
      <c r="G157" s="87"/>
      <c r="H157" s="87"/>
      <c r="I157" s="125"/>
    </row>
    <row r="158" ht="15.75" customHeight="1">
      <c r="A158" s="141" t="s">
        <v>167</v>
      </c>
      <c r="B158" s="141"/>
      <c r="C158" s="142">
        <f>I151</f>
        <v>0</v>
      </c>
      <c r="D158" s="87"/>
      <c r="E158" s="87"/>
      <c r="F158" s="87"/>
      <c r="G158" s="87"/>
      <c r="H158" s="87"/>
      <c r="I158" s="125"/>
    </row>
    <row r="159" ht="15.75" customHeight="1">
      <c r="A159" s="143"/>
      <c r="B159" s="87"/>
      <c r="C159" s="87"/>
      <c r="D159" s="87"/>
      <c r="E159" s="87"/>
      <c r="F159" s="87"/>
      <c r="G159" s="87"/>
      <c r="H159" s="87"/>
      <c r="I159" s="125"/>
    </row>
    <row r="160" ht="15.75" customHeight="1">
      <c r="A160" s="143"/>
      <c r="B160" s="87"/>
      <c r="C160" s="87"/>
      <c r="D160" s="87"/>
      <c r="E160" s="87"/>
      <c r="F160" s="87"/>
      <c r="G160" s="87"/>
      <c r="H160" s="87"/>
      <c r="I160" s="125"/>
    </row>
    <row r="161" ht="15.75" customHeight="1">
      <c r="A161" s="87"/>
      <c r="B161" s="87"/>
      <c r="C161" s="87"/>
      <c r="D161" s="87"/>
      <c r="E161" s="87"/>
      <c r="F161" s="87"/>
      <c r="G161" s="87"/>
      <c r="H161" s="87"/>
      <c r="I161" s="125"/>
    </row>
    <row r="162" ht="15.75" customHeight="1">
      <c r="A162" s="87"/>
      <c r="B162" s="87"/>
      <c r="C162" s="87"/>
      <c r="D162" s="87"/>
      <c r="E162" s="87"/>
      <c r="F162" s="87"/>
      <c r="G162" s="87"/>
      <c r="H162" s="87"/>
      <c r="I162" s="125"/>
    </row>
    <row r="163" ht="15.75" customHeight="1">
      <c r="A163" s="87"/>
      <c r="B163" s="87"/>
      <c r="C163" s="87"/>
      <c r="D163" s="87"/>
      <c r="E163" s="87"/>
      <c r="F163" s="87"/>
      <c r="G163" s="87"/>
      <c r="H163" s="87"/>
      <c r="I163" s="125"/>
    </row>
    <row r="164" ht="15.75" customHeight="1">
      <c r="A164" s="87"/>
      <c r="B164" s="87"/>
      <c r="C164" s="87"/>
      <c r="D164" s="87"/>
      <c r="E164" s="87"/>
      <c r="F164" s="87"/>
      <c r="G164" s="87"/>
      <c r="H164" s="87"/>
      <c r="I164" s="125"/>
    </row>
    <row r="165" ht="15.75" customHeight="1">
      <c r="A165" s="87"/>
      <c r="B165" s="87"/>
      <c r="C165" s="87"/>
      <c r="D165" s="87"/>
      <c r="E165" s="87"/>
      <c r="F165" s="87"/>
      <c r="G165" s="87"/>
      <c r="H165" s="87"/>
      <c r="I165" s="125"/>
    </row>
    <row r="166" ht="15.75" customHeight="1">
      <c r="A166" s="87"/>
      <c r="B166" s="87"/>
      <c r="C166" s="87"/>
      <c r="D166" s="87"/>
      <c r="E166" s="87"/>
      <c r="F166" s="87"/>
      <c r="G166" s="87"/>
      <c r="H166" s="87"/>
      <c r="I166" s="125"/>
    </row>
    <row r="167" ht="15.75" customHeight="1">
      <c r="A167" s="87"/>
      <c r="B167" s="87"/>
      <c r="C167" s="87"/>
      <c r="D167" s="87"/>
      <c r="E167" s="87"/>
      <c r="F167" s="87"/>
      <c r="G167" s="87"/>
      <c r="H167" s="87"/>
      <c r="I167" s="125"/>
    </row>
    <row r="168" ht="15.75" customHeight="1">
      <c r="A168" s="87"/>
      <c r="B168" s="87"/>
      <c r="C168" s="87"/>
      <c r="D168" s="87"/>
      <c r="E168" s="87"/>
      <c r="F168" s="87"/>
      <c r="G168" s="87"/>
      <c r="H168" s="87"/>
      <c r="I168" s="125"/>
    </row>
    <row r="169" ht="15.75" customHeight="1">
      <c r="A169" s="87"/>
      <c r="B169" s="87"/>
      <c r="C169" s="87"/>
      <c r="D169" s="87"/>
      <c r="E169" s="87"/>
      <c r="F169" s="87"/>
      <c r="G169" s="87"/>
      <c r="H169" s="87"/>
      <c r="I169" s="125"/>
    </row>
    <row r="170" ht="15.75" customHeight="1">
      <c r="A170" s="87"/>
      <c r="B170" s="87"/>
      <c r="C170" s="87"/>
      <c r="D170" s="87"/>
      <c r="E170" s="87"/>
      <c r="F170" s="87"/>
      <c r="G170" s="87"/>
      <c r="H170" s="87"/>
      <c r="I170" s="125"/>
    </row>
    <row r="171" ht="15.75" customHeight="1">
      <c r="A171" s="87"/>
      <c r="B171" s="87"/>
      <c r="C171" s="87"/>
      <c r="D171" s="87"/>
      <c r="E171" s="87"/>
      <c r="F171" s="87"/>
      <c r="G171" s="87"/>
      <c r="H171" s="87"/>
      <c r="I171" s="125"/>
    </row>
    <row r="172" ht="15.75" customHeight="1">
      <c r="A172" s="87"/>
      <c r="B172" s="87"/>
      <c r="C172" s="87"/>
      <c r="D172" s="87"/>
      <c r="E172" s="87"/>
      <c r="F172" s="87"/>
      <c r="G172" s="87"/>
      <c r="H172" s="87"/>
      <c r="I172" s="125"/>
    </row>
    <row r="173" ht="15.75" customHeight="1">
      <c r="A173" s="87"/>
      <c r="B173" s="87"/>
      <c r="C173" s="87"/>
      <c r="D173" s="87"/>
      <c r="E173" s="87"/>
      <c r="F173" s="87"/>
      <c r="G173" s="87"/>
      <c r="H173" s="87"/>
      <c r="I173" s="125"/>
    </row>
    <row r="174" ht="15.75" customHeight="1">
      <c r="A174" s="87"/>
      <c r="B174" s="87"/>
      <c r="C174" s="87"/>
      <c r="D174" s="87"/>
      <c r="E174" s="87"/>
      <c r="F174" s="87"/>
      <c r="G174" s="87"/>
      <c r="H174" s="87"/>
      <c r="I174" s="125"/>
    </row>
    <row r="175" ht="15.75" customHeight="1">
      <c r="A175" s="87"/>
      <c r="B175" s="87"/>
      <c r="C175" s="87"/>
      <c r="D175" s="87"/>
      <c r="E175" s="87"/>
      <c r="F175" s="87"/>
      <c r="G175" s="87"/>
      <c r="H175" s="87"/>
      <c r="I175" s="125"/>
    </row>
    <row r="176" ht="15.75" customHeight="1">
      <c r="A176" s="87"/>
      <c r="B176" s="87"/>
      <c r="C176" s="87"/>
      <c r="D176" s="87"/>
      <c r="E176" s="87"/>
      <c r="F176" s="87"/>
      <c r="G176" s="87"/>
      <c r="H176" s="87"/>
      <c r="I176" s="125"/>
    </row>
    <row r="177" ht="15.75" customHeight="1">
      <c r="A177" s="87"/>
      <c r="B177" s="87"/>
      <c r="C177" s="87"/>
      <c r="D177" s="87"/>
      <c r="E177" s="87"/>
      <c r="F177" s="87"/>
      <c r="G177" s="87"/>
      <c r="H177" s="87"/>
      <c r="I177" s="125"/>
    </row>
    <row r="178" ht="15.75" customHeight="1">
      <c r="A178" s="87"/>
      <c r="B178" s="87"/>
      <c r="C178" s="87"/>
      <c r="D178" s="87"/>
      <c r="E178" s="87"/>
      <c r="F178" s="87"/>
      <c r="G178" s="87"/>
      <c r="H178" s="87"/>
      <c r="I178" s="125"/>
    </row>
    <row r="179" ht="15.75" customHeight="1">
      <c r="A179" s="87"/>
      <c r="B179" s="87"/>
      <c r="C179" s="87"/>
      <c r="D179" s="87"/>
      <c r="E179" s="87"/>
      <c r="F179" s="87"/>
      <c r="G179" s="87"/>
      <c r="H179" s="87"/>
      <c r="I179" s="125"/>
    </row>
    <row r="180" ht="15.75" customHeight="1">
      <c r="A180" s="87"/>
      <c r="B180" s="87"/>
      <c r="C180" s="87"/>
      <c r="D180" s="87"/>
      <c r="E180" s="87"/>
      <c r="F180" s="87"/>
      <c r="G180" s="87"/>
      <c r="H180" s="87"/>
      <c r="I180" s="125"/>
    </row>
    <row r="181" ht="15.75" customHeight="1">
      <c r="A181" s="87"/>
      <c r="B181" s="87"/>
      <c r="C181" s="87"/>
      <c r="D181" s="87"/>
      <c r="E181" s="87"/>
      <c r="F181" s="87"/>
      <c r="G181" s="87"/>
      <c r="H181" s="87"/>
      <c r="I181" s="125"/>
    </row>
    <row r="182" ht="15.75" customHeight="1">
      <c r="A182" s="87"/>
      <c r="B182" s="87"/>
      <c r="C182" s="87"/>
      <c r="D182" s="87"/>
      <c r="E182" s="87"/>
      <c r="F182" s="87"/>
      <c r="G182" s="87"/>
      <c r="H182" s="87"/>
      <c r="I182" s="125"/>
    </row>
    <row r="183" ht="15.75" customHeight="1">
      <c r="A183" s="87"/>
      <c r="B183" s="87"/>
      <c r="C183" s="87"/>
      <c r="D183" s="87"/>
      <c r="E183" s="87"/>
      <c r="F183" s="87"/>
      <c r="G183" s="87"/>
      <c r="H183" s="87"/>
      <c r="I183" s="125"/>
    </row>
    <row r="184" ht="15.75" customHeight="1">
      <c r="A184" s="87"/>
      <c r="B184" s="87"/>
      <c r="C184" s="87"/>
      <c r="D184" s="87"/>
      <c r="E184" s="87"/>
      <c r="F184" s="87"/>
      <c r="G184" s="87"/>
      <c r="H184" s="87"/>
      <c r="I184" s="125"/>
    </row>
    <row r="185" ht="15.75" customHeight="1">
      <c r="A185" s="87"/>
      <c r="B185" s="87"/>
      <c r="C185" s="87"/>
      <c r="D185" s="87"/>
      <c r="E185" s="87"/>
      <c r="F185" s="87"/>
      <c r="G185" s="87"/>
      <c r="H185" s="87"/>
      <c r="I185" s="125"/>
    </row>
    <row r="186" ht="15.75" customHeight="1">
      <c r="A186" s="87"/>
      <c r="B186" s="87"/>
      <c r="C186" s="87"/>
      <c r="D186" s="87"/>
      <c r="E186" s="87"/>
      <c r="F186" s="87"/>
      <c r="G186" s="87"/>
      <c r="H186" s="87"/>
      <c r="I186" s="125"/>
    </row>
    <row r="187" ht="15.75" customHeight="1">
      <c r="A187" s="87"/>
      <c r="B187" s="87"/>
      <c r="C187" s="87"/>
      <c r="D187" s="87"/>
      <c r="E187" s="87"/>
      <c r="F187" s="87"/>
      <c r="G187" s="87"/>
      <c r="H187" s="87"/>
      <c r="I187" s="125"/>
    </row>
    <row r="188" ht="15.75" customHeight="1">
      <c r="A188" s="87"/>
      <c r="B188" s="87"/>
      <c r="C188" s="87"/>
      <c r="D188" s="87"/>
      <c r="E188" s="87"/>
      <c r="F188" s="87"/>
      <c r="G188" s="87"/>
      <c r="H188" s="87"/>
      <c r="I188" s="125"/>
    </row>
    <row r="189" ht="15.75" customHeight="1">
      <c r="A189" s="87"/>
      <c r="B189" s="87"/>
      <c r="C189" s="87"/>
      <c r="D189" s="87"/>
      <c r="E189" s="87"/>
      <c r="F189" s="87"/>
      <c r="G189" s="87"/>
      <c r="H189" s="87"/>
      <c r="I189" s="125"/>
    </row>
    <row r="190" ht="15.75" customHeight="1">
      <c r="A190" s="87"/>
      <c r="B190" s="87"/>
      <c r="C190" s="87"/>
      <c r="D190" s="87"/>
      <c r="E190" s="87"/>
      <c r="F190" s="87"/>
      <c r="G190" s="87"/>
      <c r="H190" s="87"/>
      <c r="I190" s="125"/>
    </row>
    <row r="191" ht="15.75" customHeight="1">
      <c r="A191" s="87"/>
      <c r="B191" s="87"/>
      <c r="C191" s="87"/>
      <c r="D191" s="87"/>
      <c r="E191" s="87"/>
      <c r="F191" s="87"/>
      <c r="G191" s="87"/>
      <c r="H191" s="87"/>
      <c r="I191" s="125"/>
    </row>
    <row r="192" ht="15.75" customHeight="1">
      <c r="A192" s="87"/>
      <c r="B192" s="87"/>
      <c r="C192" s="87"/>
      <c r="D192" s="87"/>
      <c r="E192" s="87"/>
      <c r="F192" s="87"/>
      <c r="G192" s="87"/>
      <c r="H192" s="87"/>
      <c r="I192" s="125"/>
    </row>
    <row r="193" ht="15.75" customHeight="1">
      <c r="A193" s="87"/>
      <c r="B193" s="87"/>
      <c r="C193" s="87"/>
      <c r="D193" s="87"/>
      <c r="E193" s="87"/>
      <c r="F193" s="87"/>
      <c r="G193" s="87"/>
      <c r="H193" s="87"/>
      <c r="I193" s="125"/>
    </row>
    <row r="194" ht="15.75" customHeight="1">
      <c r="A194" s="87"/>
      <c r="B194" s="87"/>
      <c r="C194" s="87"/>
      <c r="D194" s="87"/>
      <c r="E194" s="87"/>
      <c r="F194" s="87"/>
      <c r="G194" s="87"/>
      <c r="H194" s="87"/>
      <c r="I194" s="125"/>
    </row>
    <row r="195" ht="15.75" customHeight="1">
      <c r="A195" s="87"/>
      <c r="B195" s="87"/>
      <c r="C195" s="87"/>
      <c r="D195" s="87"/>
      <c r="E195" s="87"/>
      <c r="F195" s="87"/>
      <c r="G195" s="87"/>
      <c r="H195" s="87"/>
      <c r="I195" s="125"/>
    </row>
    <row r="196" ht="15.75" customHeight="1">
      <c r="A196" s="87"/>
      <c r="B196" s="87"/>
      <c r="C196" s="87"/>
      <c r="D196" s="87"/>
      <c r="E196" s="87"/>
      <c r="F196" s="87"/>
      <c r="G196" s="87"/>
      <c r="H196" s="87"/>
      <c r="I196" s="125"/>
    </row>
    <row r="197" ht="15.75" customHeight="1">
      <c r="A197" s="87"/>
      <c r="B197" s="87"/>
      <c r="C197" s="87"/>
      <c r="D197" s="87"/>
      <c r="E197" s="87"/>
      <c r="F197" s="87"/>
      <c r="G197" s="87"/>
      <c r="H197" s="87"/>
      <c r="I197" s="125"/>
    </row>
    <row r="198" ht="15.75" customHeight="1">
      <c r="A198" s="87"/>
      <c r="B198" s="87"/>
      <c r="C198" s="87"/>
      <c r="D198" s="87"/>
      <c r="E198" s="87"/>
      <c r="F198" s="87"/>
      <c r="G198" s="87"/>
      <c r="H198" s="87"/>
      <c r="I198" s="125"/>
    </row>
    <row r="199" ht="15.75" customHeight="1">
      <c r="A199" s="87"/>
      <c r="B199" s="87"/>
      <c r="C199" s="87"/>
      <c r="D199" s="87"/>
      <c r="E199" s="87"/>
      <c r="F199" s="87"/>
      <c r="G199" s="87"/>
      <c r="H199" s="87"/>
      <c r="I199" s="125"/>
    </row>
    <row r="200" ht="15.75" customHeight="1">
      <c r="A200" s="87"/>
      <c r="B200" s="87"/>
      <c r="C200" s="87"/>
      <c r="D200" s="87"/>
      <c r="E200" s="87"/>
      <c r="F200" s="87"/>
      <c r="G200" s="87"/>
      <c r="H200" s="87"/>
      <c r="I200" s="125"/>
    </row>
    <row r="201" ht="15.75" customHeight="1">
      <c r="A201" s="87"/>
      <c r="B201" s="87"/>
      <c r="C201" s="87"/>
      <c r="D201" s="87"/>
      <c r="E201" s="87"/>
      <c r="F201" s="87"/>
      <c r="G201" s="87"/>
      <c r="H201" s="87"/>
      <c r="I201" s="125"/>
    </row>
    <row r="202" ht="15.75" customHeight="1">
      <c r="A202" s="87"/>
      <c r="B202" s="87"/>
      <c r="C202" s="87"/>
      <c r="D202" s="87"/>
      <c r="E202" s="87"/>
      <c r="F202" s="87"/>
      <c r="G202" s="87"/>
      <c r="H202" s="87"/>
      <c r="I202" s="125"/>
    </row>
    <row r="203" ht="15.75" customHeight="1">
      <c r="A203" s="87"/>
      <c r="B203" s="87"/>
      <c r="C203" s="87"/>
      <c r="D203" s="87"/>
      <c r="E203" s="87"/>
      <c r="F203" s="87"/>
      <c r="G203" s="87"/>
      <c r="H203" s="87"/>
      <c r="I203" s="125"/>
    </row>
    <row r="204" ht="15.75" customHeight="1">
      <c r="A204" s="87"/>
      <c r="B204" s="87"/>
      <c r="C204" s="87"/>
      <c r="D204" s="87"/>
      <c r="E204" s="87"/>
      <c r="F204" s="87"/>
      <c r="G204" s="87"/>
      <c r="H204" s="87"/>
      <c r="I204" s="125"/>
    </row>
    <row r="205" ht="15.75" customHeight="1">
      <c r="A205" s="87"/>
      <c r="B205" s="87"/>
      <c r="C205" s="87"/>
      <c r="D205" s="87"/>
      <c r="E205" s="87"/>
      <c r="F205" s="87"/>
      <c r="G205" s="87"/>
      <c r="H205" s="87"/>
      <c r="I205" s="125"/>
    </row>
    <row r="206" ht="15.75" customHeight="1">
      <c r="A206" s="87"/>
      <c r="B206" s="87"/>
      <c r="C206" s="87"/>
      <c r="D206" s="87"/>
      <c r="E206" s="87"/>
      <c r="F206" s="87"/>
      <c r="G206" s="87"/>
      <c r="H206" s="87"/>
      <c r="I206" s="125"/>
    </row>
    <row r="207" ht="15.75" customHeight="1">
      <c r="A207" s="87"/>
      <c r="B207" s="87"/>
      <c r="C207" s="87"/>
      <c r="D207" s="87"/>
      <c r="E207" s="87"/>
      <c r="F207" s="87"/>
      <c r="G207" s="87"/>
      <c r="H207" s="87"/>
      <c r="I207" s="125"/>
    </row>
    <row r="208" ht="15.75" customHeight="1">
      <c r="A208" s="87"/>
      <c r="B208" s="87"/>
      <c r="C208" s="87"/>
      <c r="D208" s="87"/>
      <c r="E208" s="87"/>
      <c r="F208" s="87"/>
      <c r="G208" s="87"/>
      <c r="H208" s="87"/>
      <c r="I208" s="125"/>
    </row>
    <row r="209" ht="15.75" customHeight="1">
      <c r="A209" s="87"/>
      <c r="B209" s="87"/>
      <c r="C209" s="87"/>
      <c r="D209" s="87"/>
      <c r="E209" s="87"/>
      <c r="F209" s="87"/>
      <c r="G209" s="87"/>
      <c r="H209" s="87"/>
      <c r="I209" s="125"/>
    </row>
    <row r="210" ht="15.75" customHeight="1">
      <c r="A210" s="87"/>
      <c r="B210" s="87"/>
      <c r="C210" s="87"/>
      <c r="D210" s="87"/>
      <c r="E210" s="87"/>
      <c r="F210" s="87"/>
      <c r="G210" s="87"/>
      <c r="H210" s="87"/>
      <c r="I210" s="125"/>
    </row>
    <row r="211" ht="15.75" customHeight="1">
      <c r="A211" s="87"/>
      <c r="B211" s="87"/>
      <c r="C211" s="87"/>
      <c r="D211" s="87"/>
      <c r="E211" s="87"/>
      <c r="F211" s="87"/>
      <c r="G211" s="87"/>
      <c r="H211" s="87"/>
      <c r="I211" s="125"/>
    </row>
    <row r="212" ht="15.75" customHeight="1">
      <c r="A212" s="87"/>
      <c r="B212" s="87"/>
      <c r="C212" s="87"/>
      <c r="D212" s="87"/>
      <c r="E212" s="87"/>
      <c r="F212" s="87"/>
      <c r="G212" s="87"/>
      <c r="H212" s="87"/>
      <c r="I212" s="125"/>
    </row>
    <row r="213" ht="15.75" customHeight="1">
      <c r="A213" s="87"/>
      <c r="B213" s="87"/>
      <c r="C213" s="87"/>
      <c r="D213" s="87"/>
      <c r="E213" s="87"/>
      <c r="F213" s="87"/>
      <c r="G213" s="87"/>
      <c r="H213" s="87"/>
      <c r="I213" s="125"/>
    </row>
    <row r="214" ht="15.75" customHeight="1">
      <c r="A214" s="87"/>
      <c r="B214" s="87"/>
      <c r="C214" s="87"/>
      <c r="D214" s="87"/>
      <c r="E214" s="87"/>
      <c r="F214" s="87"/>
      <c r="G214" s="87"/>
      <c r="H214" s="87"/>
      <c r="I214" s="125"/>
    </row>
    <row r="215" ht="15.75" customHeight="1">
      <c r="A215" s="87"/>
      <c r="B215" s="87"/>
      <c r="C215" s="87"/>
      <c r="D215" s="87"/>
      <c r="E215" s="87"/>
      <c r="F215" s="87"/>
      <c r="G215" s="87"/>
      <c r="H215" s="87"/>
      <c r="I215" s="125"/>
    </row>
    <row r="216" ht="15.75" customHeight="1">
      <c r="A216" s="87"/>
      <c r="B216" s="87"/>
      <c r="C216" s="87"/>
      <c r="D216" s="87"/>
      <c r="E216" s="87"/>
      <c r="F216" s="87"/>
      <c r="G216" s="87"/>
      <c r="H216" s="87"/>
      <c r="I216" s="125"/>
    </row>
    <row r="217" ht="15.75" customHeight="1">
      <c r="A217" s="87"/>
      <c r="B217" s="87"/>
      <c r="C217" s="87"/>
      <c r="D217" s="87"/>
      <c r="E217" s="87"/>
      <c r="F217" s="87"/>
      <c r="G217" s="87"/>
      <c r="H217" s="87"/>
      <c r="I217" s="125"/>
    </row>
    <row r="218" ht="15.75" customHeight="1">
      <c r="A218" s="87"/>
      <c r="B218" s="87"/>
      <c r="C218" s="87"/>
      <c r="D218" s="87"/>
      <c r="E218" s="87"/>
      <c r="F218" s="87"/>
      <c r="G218" s="87"/>
      <c r="H218" s="87"/>
      <c r="I218" s="125"/>
    </row>
    <row r="219" ht="15.75" customHeight="1">
      <c r="A219" s="87"/>
      <c r="B219" s="87"/>
      <c r="C219" s="87"/>
      <c r="D219" s="87"/>
      <c r="E219" s="87"/>
      <c r="F219" s="87"/>
      <c r="G219" s="87"/>
      <c r="H219" s="87"/>
      <c r="I219" s="125"/>
    </row>
    <row r="220" ht="15.75" customHeight="1">
      <c r="A220" s="87"/>
      <c r="B220" s="87"/>
      <c r="C220" s="87"/>
      <c r="D220" s="87"/>
      <c r="E220" s="87"/>
      <c r="F220" s="87"/>
      <c r="G220" s="87"/>
      <c r="H220" s="87"/>
      <c r="I220" s="125"/>
    </row>
    <row r="221" ht="15.75" customHeight="1">
      <c r="A221" s="87"/>
      <c r="B221" s="87"/>
      <c r="C221" s="87"/>
      <c r="D221" s="87"/>
      <c r="E221" s="87"/>
      <c r="F221" s="87"/>
      <c r="G221" s="87"/>
      <c r="H221" s="87"/>
      <c r="I221" s="125"/>
    </row>
    <row r="222" ht="15.75" customHeight="1">
      <c r="A222" s="87"/>
      <c r="B222" s="87"/>
      <c r="C222" s="87"/>
      <c r="D222" s="87"/>
      <c r="E222" s="87"/>
      <c r="F222" s="87"/>
      <c r="G222" s="87"/>
      <c r="H222" s="87"/>
      <c r="I222" s="125"/>
    </row>
    <row r="223" ht="15.75" customHeight="1">
      <c r="A223" s="87"/>
      <c r="B223" s="87"/>
      <c r="C223" s="87"/>
      <c r="D223" s="87"/>
      <c r="E223" s="87"/>
      <c r="F223" s="87"/>
      <c r="G223" s="87"/>
      <c r="H223" s="87"/>
      <c r="I223" s="125"/>
    </row>
    <row r="224" ht="15.75" customHeight="1">
      <c r="A224" s="87"/>
      <c r="B224" s="87"/>
      <c r="C224" s="87"/>
      <c r="D224" s="87"/>
      <c r="E224" s="87"/>
      <c r="F224" s="87"/>
      <c r="G224" s="87"/>
      <c r="H224" s="87"/>
      <c r="I224" s="125"/>
    </row>
    <row r="225" ht="15.75" customHeight="1">
      <c r="A225" s="87"/>
      <c r="B225" s="87"/>
      <c r="C225" s="87"/>
      <c r="D225" s="87"/>
      <c r="E225" s="87"/>
      <c r="F225" s="87"/>
      <c r="G225" s="87"/>
      <c r="H225" s="87"/>
      <c r="I225" s="125"/>
    </row>
    <row r="226" ht="15.75" customHeight="1">
      <c r="A226" s="87"/>
      <c r="B226" s="87"/>
      <c r="C226" s="87"/>
      <c r="D226" s="87"/>
      <c r="E226" s="87"/>
      <c r="F226" s="87"/>
      <c r="G226" s="87"/>
      <c r="H226" s="87"/>
      <c r="I226" s="125"/>
    </row>
    <row r="227" ht="15.75" customHeight="1">
      <c r="A227" s="87"/>
      <c r="B227" s="87"/>
      <c r="C227" s="87"/>
      <c r="D227" s="87"/>
      <c r="E227" s="87"/>
      <c r="F227" s="87"/>
      <c r="G227" s="87"/>
      <c r="H227" s="87"/>
      <c r="I227" s="125"/>
    </row>
    <row r="228" ht="15.75" customHeight="1">
      <c r="A228" s="87"/>
      <c r="B228" s="87"/>
      <c r="C228" s="87"/>
      <c r="D228" s="87"/>
      <c r="E228" s="87"/>
      <c r="F228" s="87"/>
      <c r="G228" s="87"/>
      <c r="H228" s="87"/>
      <c r="I228" s="125"/>
    </row>
    <row r="229" ht="15.75" customHeight="1">
      <c r="A229" s="87"/>
      <c r="B229" s="87"/>
      <c r="C229" s="87"/>
      <c r="D229" s="87"/>
      <c r="E229" s="87"/>
      <c r="F229" s="87"/>
      <c r="G229" s="87"/>
      <c r="H229" s="87"/>
      <c r="I229" s="125"/>
    </row>
    <row r="230" ht="15.75" customHeight="1">
      <c r="A230" s="87"/>
      <c r="B230" s="87"/>
      <c r="C230" s="87"/>
      <c r="D230" s="87"/>
      <c r="E230" s="87"/>
      <c r="F230" s="87"/>
      <c r="G230" s="87"/>
      <c r="H230" s="87"/>
      <c r="I230" s="125"/>
    </row>
    <row r="231" ht="15.75" customHeight="1">
      <c r="A231" s="87"/>
      <c r="B231" s="87"/>
      <c r="C231" s="87"/>
      <c r="D231" s="87"/>
      <c r="E231" s="87"/>
      <c r="F231" s="87"/>
      <c r="G231" s="87"/>
      <c r="H231" s="87"/>
      <c r="I231" s="125"/>
    </row>
    <row r="232" ht="15.75" customHeight="1">
      <c r="A232" s="87"/>
      <c r="B232" s="87"/>
      <c r="C232" s="87"/>
      <c r="D232" s="87"/>
      <c r="E232" s="87"/>
      <c r="F232" s="87"/>
      <c r="G232" s="87"/>
      <c r="H232" s="87"/>
      <c r="I232" s="125"/>
    </row>
    <row r="233" ht="15.75" customHeight="1">
      <c r="A233" s="87"/>
      <c r="B233" s="87"/>
      <c r="C233" s="87"/>
      <c r="D233" s="87"/>
      <c r="E233" s="87"/>
      <c r="F233" s="87"/>
      <c r="G233" s="87"/>
      <c r="H233" s="87"/>
      <c r="I233" s="125"/>
    </row>
    <row r="234" ht="15.75" customHeight="1">
      <c r="A234" s="87"/>
      <c r="B234" s="87"/>
      <c r="C234" s="87"/>
      <c r="D234" s="87"/>
      <c r="E234" s="87"/>
      <c r="F234" s="87"/>
      <c r="G234" s="87"/>
      <c r="H234" s="87"/>
      <c r="I234" s="125"/>
    </row>
    <row r="235" ht="15.75" customHeight="1">
      <c r="A235" s="87"/>
      <c r="B235" s="87"/>
      <c r="C235" s="87"/>
      <c r="D235" s="87"/>
      <c r="E235" s="87"/>
      <c r="F235" s="87"/>
      <c r="G235" s="87"/>
      <c r="H235" s="87"/>
      <c r="I235" s="125"/>
    </row>
    <row r="236" ht="15.75" customHeight="1">
      <c r="A236" s="87"/>
      <c r="B236" s="87"/>
      <c r="C236" s="87"/>
      <c r="D236" s="87"/>
      <c r="E236" s="87"/>
      <c r="F236" s="87"/>
      <c r="G236" s="87"/>
      <c r="H236" s="87"/>
      <c r="I236" s="125"/>
    </row>
    <row r="237" ht="15.75" customHeight="1">
      <c r="A237" s="87"/>
      <c r="B237" s="87"/>
      <c r="C237" s="87"/>
      <c r="D237" s="87"/>
      <c r="E237" s="87"/>
      <c r="F237" s="87"/>
      <c r="G237" s="87"/>
      <c r="H237" s="87"/>
      <c r="I237" s="125"/>
    </row>
    <row r="238" ht="15.75" customHeight="1">
      <c r="A238" s="87"/>
      <c r="B238" s="87"/>
      <c r="C238" s="87"/>
      <c r="D238" s="87"/>
      <c r="E238" s="87"/>
      <c r="F238" s="87"/>
      <c r="G238" s="87"/>
      <c r="H238" s="87"/>
      <c r="I238" s="125"/>
    </row>
    <row r="239" ht="15.75" customHeight="1">
      <c r="A239" s="87"/>
      <c r="B239" s="87"/>
      <c r="C239" s="87"/>
      <c r="D239" s="87"/>
      <c r="E239" s="87"/>
      <c r="F239" s="87"/>
      <c r="G239" s="87"/>
      <c r="H239" s="87"/>
      <c r="I239" s="125"/>
    </row>
    <row r="240" ht="15.75" customHeight="1">
      <c r="A240" s="87"/>
      <c r="B240" s="87"/>
      <c r="C240" s="87"/>
      <c r="D240" s="87"/>
      <c r="E240" s="87"/>
      <c r="F240" s="87"/>
      <c r="G240" s="87"/>
      <c r="H240" s="87"/>
      <c r="I240" s="125"/>
    </row>
    <row r="241" ht="15.75" customHeight="1">
      <c r="A241" s="87"/>
      <c r="B241" s="87"/>
      <c r="C241" s="87"/>
      <c r="D241" s="87"/>
      <c r="E241" s="87"/>
      <c r="F241" s="87"/>
      <c r="G241" s="87"/>
      <c r="H241" s="87"/>
      <c r="I241" s="125"/>
    </row>
    <row r="242" ht="15.75" customHeight="1">
      <c r="A242" s="87"/>
      <c r="B242" s="87"/>
      <c r="C242" s="87"/>
      <c r="D242" s="87"/>
      <c r="E242" s="87"/>
      <c r="F242" s="87"/>
      <c r="G242" s="87"/>
      <c r="H242" s="87"/>
      <c r="I242" s="125"/>
    </row>
    <row r="243" ht="15.75" customHeight="1">
      <c r="A243" s="87"/>
      <c r="B243" s="87"/>
      <c r="C243" s="87"/>
      <c r="D243" s="87"/>
      <c r="E243" s="87"/>
      <c r="F243" s="87"/>
      <c r="G243" s="87"/>
      <c r="H243" s="87"/>
      <c r="I243" s="125"/>
    </row>
    <row r="244" ht="15.75" customHeight="1">
      <c r="A244" s="87"/>
      <c r="B244" s="87"/>
      <c r="C244" s="87"/>
      <c r="D244" s="87"/>
      <c r="E244" s="87"/>
      <c r="F244" s="87"/>
      <c r="G244" s="87"/>
      <c r="H244" s="87"/>
      <c r="I244" s="125"/>
    </row>
    <row r="245" ht="15.75" customHeight="1">
      <c r="A245" s="87"/>
      <c r="B245" s="87"/>
      <c r="C245" s="87"/>
      <c r="D245" s="87"/>
      <c r="E245" s="87"/>
      <c r="F245" s="87"/>
      <c r="G245" s="87"/>
      <c r="H245" s="87"/>
      <c r="I245" s="125"/>
    </row>
    <row r="246" ht="15.75" customHeight="1">
      <c r="A246" s="87"/>
      <c r="B246" s="87"/>
      <c r="C246" s="87"/>
      <c r="D246" s="87"/>
      <c r="E246" s="87"/>
      <c r="F246" s="87"/>
      <c r="G246" s="87"/>
      <c r="H246" s="87"/>
      <c r="I246" s="125"/>
    </row>
    <row r="247" ht="15.75" customHeight="1">
      <c r="A247" s="87"/>
      <c r="B247" s="87"/>
      <c r="C247" s="87"/>
      <c r="D247" s="87"/>
      <c r="E247" s="87"/>
      <c r="F247" s="87"/>
      <c r="G247" s="87"/>
      <c r="H247" s="87"/>
      <c r="I247" s="125"/>
    </row>
    <row r="248" ht="15.75" customHeight="1">
      <c r="A248" s="87"/>
      <c r="B248" s="87"/>
      <c r="C248" s="87"/>
      <c r="D248" s="87"/>
      <c r="E248" s="87"/>
      <c r="F248" s="87"/>
      <c r="G248" s="87"/>
      <c r="H248" s="87"/>
      <c r="I248" s="125"/>
    </row>
    <row r="249" ht="15.75" customHeight="1">
      <c r="A249" s="87"/>
      <c r="B249" s="87"/>
      <c r="C249" s="87"/>
      <c r="D249" s="87"/>
      <c r="E249" s="87"/>
      <c r="F249" s="87"/>
      <c r="G249" s="87"/>
      <c r="H249" s="87"/>
      <c r="I249" s="125"/>
    </row>
    <row r="250" ht="15.75" customHeight="1">
      <c r="A250" s="87"/>
      <c r="B250" s="87"/>
      <c r="C250" s="87"/>
      <c r="D250" s="87"/>
      <c r="E250" s="87"/>
      <c r="F250" s="87"/>
      <c r="G250" s="87"/>
      <c r="H250" s="87"/>
      <c r="I250" s="125"/>
    </row>
    <row r="251" ht="15.75" customHeight="1">
      <c r="A251" s="87"/>
      <c r="B251" s="87"/>
      <c r="C251" s="87"/>
      <c r="D251" s="87"/>
      <c r="E251" s="87"/>
      <c r="F251" s="87"/>
      <c r="G251" s="87"/>
      <c r="H251" s="87"/>
      <c r="I251" s="125"/>
    </row>
    <row r="252" ht="15.75" customHeight="1">
      <c r="A252" s="87"/>
      <c r="B252" s="87"/>
      <c r="C252" s="87"/>
      <c r="D252" s="87"/>
      <c r="E252" s="87"/>
      <c r="F252" s="87"/>
      <c r="G252" s="87"/>
      <c r="H252" s="87"/>
      <c r="I252" s="125"/>
    </row>
    <row r="253" ht="15.75" customHeight="1">
      <c r="A253" s="87"/>
      <c r="B253" s="87"/>
      <c r="C253" s="87"/>
      <c r="D253" s="87"/>
      <c r="E253" s="87"/>
      <c r="F253" s="87"/>
      <c r="G253" s="87"/>
      <c r="H253" s="87"/>
      <c r="I253" s="125"/>
    </row>
    <row r="254" ht="15.75" customHeight="1">
      <c r="A254" s="87"/>
      <c r="B254" s="87"/>
      <c r="C254" s="87"/>
      <c r="D254" s="87"/>
      <c r="E254" s="87"/>
      <c r="F254" s="87"/>
      <c r="G254" s="87"/>
      <c r="H254" s="87"/>
      <c r="I254" s="125"/>
    </row>
    <row r="255" ht="15.75" customHeight="1">
      <c r="A255" s="87"/>
      <c r="B255" s="87"/>
      <c r="C255" s="87"/>
      <c r="D255" s="87"/>
      <c r="E255" s="87"/>
      <c r="F255" s="87"/>
      <c r="G255" s="87"/>
      <c r="H255" s="87"/>
      <c r="I255" s="125"/>
    </row>
    <row r="256" ht="15.75" customHeight="1">
      <c r="A256" s="87"/>
      <c r="B256" s="87"/>
      <c r="C256" s="87"/>
      <c r="D256" s="87"/>
      <c r="E256" s="87"/>
      <c r="F256" s="87"/>
      <c r="G256" s="87"/>
      <c r="H256" s="87"/>
      <c r="I256" s="125"/>
    </row>
    <row r="257" ht="15.75" customHeight="1">
      <c r="A257" s="87"/>
      <c r="B257" s="87"/>
      <c r="C257" s="87"/>
      <c r="D257" s="87"/>
      <c r="E257" s="87"/>
      <c r="F257" s="87"/>
      <c r="G257" s="87"/>
      <c r="H257" s="87"/>
      <c r="I257" s="125"/>
    </row>
    <row r="258" ht="15.75" customHeight="1">
      <c r="A258" s="87"/>
      <c r="B258" s="87"/>
      <c r="C258" s="87"/>
      <c r="D258" s="87"/>
      <c r="E258" s="87"/>
      <c r="F258" s="87"/>
      <c r="G258" s="87"/>
      <c r="H258" s="87"/>
      <c r="I258" s="125"/>
    </row>
    <row r="259" ht="15.75" customHeight="1">
      <c r="A259" s="87"/>
      <c r="B259" s="87"/>
      <c r="C259" s="87"/>
      <c r="D259" s="87"/>
      <c r="E259" s="87"/>
      <c r="F259" s="87"/>
      <c r="G259" s="87"/>
      <c r="H259" s="87"/>
      <c r="I259" s="125"/>
    </row>
    <row r="260" ht="15.75" customHeight="1">
      <c r="A260" s="87"/>
      <c r="B260" s="87"/>
      <c r="C260" s="87"/>
      <c r="D260" s="87"/>
      <c r="E260" s="87"/>
      <c r="F260" s="87"/>
      <c r="G260" s="87"/>
      <c r="H260" s="87"/>
      <c r="I260" s="125"/>
    </row>
    <row r="261" ht="15.75" customHeight="1">
      <c r="A261" s="87"/>
      <c r="B261" s="87"/>
      <c r="C261" s="87"/>
      <c r="D261" s="87"/>
      <c r="E261" s="87"/>
      <c r="F261" s="87"/>
      <c r="G261" s="87"/>
      <c r="H261" s="87"/>
      <c r="I261" s="125"/>
    </row>
    <row r="262" ht="15.75" customHeight="1">
      <c r="A262" s="87"/>
      <c r="B262" s="87"/>
      <c r="C262" s="87"/>
      <c r="D262" s="87"/>
      <c r="E262" s="87"/>
      <c r="F262" s="87"/>
      <c r="G262" s="87"/>
      <c r="H262" s="87"/>
      <c r="I262" s="125"/>
    </row>
    <row r="263" ht="15.75" customHeight="1">
      <c r="A263" s="87"/>
      <c r="B263" s="87"/>
      <c r="C263" s="87"/>
      <c r="D263" s="87"/>
      <c r="E263" s="87"/>
      <c r="F263" s="87"/>
      <c r="G263" s="87"/>
      <c r="H263" s="87"/>
      <c r="I263" s="125"/>
    </row>
    <row r="264" ht="15.75" customHeight="1">
      <c r="A264" s="87"/>
      <c r="B264" s="87"/>
      <c r="C264" s="87"/>
      <c r="D264" s="87"/>
      <c r="E264" s="87"/>
      <c r="F264" s="87"/>
      <c r="G264" s="87"/>
      <c r="H264" s="87"/>
      <c r="I264" s="125"/>
    </row>
    <row r="265" ht="15.75" customHeight="1">
      <c r="A265" s="87"/>
      <c r="B265" s="87"/>
      <c r="C265" s="87"/>
      <c r="D265" s="87"/>
      <c r="E265" s="87"/>
      <c r="F265" s="87"/>
      <c r="G265" s="87"/>
      <c r="H265" s="87"/>
      <c r="I265" s="125"/>
    </row>
    <row r="266" ht="15.75" customHeight="1">
      <c r="A266" s="87"/>
      <c r="B266" s="87"/>
      <c r="C266" s="87"/>
      <c r="D266" s="87"/>
      <c r="E266" s="87"/>
      <c r="F266" s="87"/>
      <c r="G266" s="87"/>
      <c r="H266" s="87"/>
      <c r="I266" s="125"/>
    </row>
    <row r="267" ht="15.75" customHeight="1">
      <c r="A267" s="87"/>
      <c r="B267" s="87"/>
      <c r="C267" s="87"/>
      <c r="D267" s="87"/>
      <c r="E267" s="87"/>
      <c r="F267" s="87"/>
      <c r="G267" s="87"/>
      <c r="H267" s="87"/>
      <c r="I267" s="125"/>
    </row>
    <row r="268" ht="15.75" customHeight="1">
      <c r="A268" s="87"/>
      <c r="B268" s="87"/>
      <c r="C268" s="87"/>
      <c r="D268" s="87"/>
      <c r="E268" s="87"/>
      <c r="F268" s="87"/>
      <c r="G268" s="87"/>
      <c r="H268" s="87"/>
      <c r="I268" s="125"/>
    </row>
    <row r="269" ht="15.75" customHeight="1">
      <c r="A269" s="87"/>
      <c r="B269" s="87"/>
      <c r="C269" s="87"/>
      <c r="D269" s="87"/>
      <c r="E269" s="87"/>
      <c r="F269" s="87"/>
      <c r="G269" s="87"/>
      <c r="H269" s="87"/>
      <c r="I269" s="125"/>
    </row>
    <row r="270" ht="15.75" customHeight="1">
      <c r="A270" s="87"/>
      <c r="B270" s="87"/>
      <c r="C270" s="87"/>
      <c r="D270" s="87"/>
      <c r="E270" s="87"/>
      <c r="F270" s="87"/>
      <c r="G270" s="87"/>
      <c r="H270" s="87"/>
      <c r="I270" s="125"/>
    </row>
    <row r="271" ht="15.75" customHeight="1">
      <c r="A271" s="87"/>
      <c r="B271" s="87"/>
      <c r="C271" s="87"/>
      <c r="D271" s="87"/>
      <c r="E271" s="87"/>
      <c r="F271" s="87"/>
      <c r="G271" s="87"/>
      <c r="H271" s="87"/>
      <c r="I271" s="125"/>
    </row>
    <row r="272" ht="15.75" customHeight="1">
      <c r="A272" s="87"/>
      <c r="B272" s="87"/>
      <c r="C272" s="87"/>
      <c r="D272" s="87"/>
      <c r="E272" s="87"/>
      <c r="F272" s="87"/>
      <c r="G272" s="87"/>
      <c r="H272" s="87"/>
      <c r="I272" s="125"/>
    </row>
    <row r="273" ht="15.75" customHeight="1">
      <c r="A273" s="87"/>
      <c r="B273" s="87"/>
      <c r="C273" s="87"/>
      <c r="D273" s="87"/>
      <c r="E273" s="87"/>
      <c r="F273" s="87"/>
      <c r="G273" s="87"/>
      <c r="H273" s="87"/>
      <c r="I273" s="125"/>
    </row>
    <row r="274" ht="15.75" customHeight="1">
      <c r="A274" s="87"/>
      <c r="B274" s="87"/>
      <c r="C274" s="87"/>
      <c r="D274" s="87"/>
      <c r="E274" s="87"/>
      <c r="F274" s="87"/>
      <c r="G274" s="87"/>
      <c r="H274" s="87"/>
      <c r="I274" s="125"/>
    </row>
    <row r="275" ht="15.75" customHeight="1">
      <c r="A275" s="87"/>
      <c r="B275" s="87"/>
      <c r="C275" s="87"/>
      <c r="D275" s="87"/>
      <c r="E275" s="87"/>
      <c r="F275" s="87"/>
      <c r="G275" s="87"/>
      <c r="H275" s="87"/>
      <c r="I275" s="125"/>
    </row>
    <row r="276" ht="15.75" customHeight="1">
      <c r="A276" s="87"/>
      <c r="B276" s="87"/>
      <c r="C276" s="87"/>
      <c r="D276" s="87"/>
      <c r="E276" s="87"/>
      <c r="F276" s="87"/>
      <c r="G276" s="87"/>
      <c r="H276" s="87"/>
      <c r="I276" s="125"/>
    </row>
    <row r="277" ht="15.75" customHeight="1">
      <c r="A277" s="87"/>
      <c r="B277" s="87"/>
      <c r="C277" s="87"/>
      <c r="D277" s="87"/>
      <c r="E277" s="87"/>
      <c r="F277" s="87"/>
      <c r="G277" s="87"/>
      <c r="H277" s="87"/>
      <c r="I277" s="125"/>
    </row>
    <row r="278" ht="15.75" customHeight="1">
      <c r="A278" s="87"/>
      <c r="B278" s="87"/>
      <c r="C278" s="87"/>
      <c r="D278" s="87"/>
      <c r="E278" s="87"/>
      <c r="F278" s="87"/>
      <c r="G278" s="87"/>
      <c r="H278" s="87"/>
      <c r="I278" s="125"/>
    </row>
    <row r="279" ht="15.75" customHeight="1">
      <c r="A279" s="87"/>
      <c r="B279" s="87"/>
      <c r="C279" s="87"/>
      <c r="D279" s="87"/>
      <c r="E279" s="87"/>
      <c r="F279" s="87"/>
      <c r="G279" s="87"/>
      <c r="H279" s="87"/>
      <c r="I279" s="125"/>
    </row>
    <row r="280" ht="15.75" customHeight="1">
      <c r="A280" s="87"/>
      <c r="B280" s="87"/>
      <c r="C280" s="87"/>
      <c r="D280" s="87"/>
      <c r="E280" s="87"/>
      <c r="F280" s="87"/>
      <c r="G280" s="87"/>
      <c r="H280" s="87"/>
      <c r="I280" s="125"/>
    </row>
    <row r="281" ht="15.75" customHeight="1">
      <c r="A281" s="87"/>
      <c r="B281" s="87"/>
      <c r="C281" s="87"/>
      <c r="D281" s="87"/>
      <c r="E281" s="87"/>
      <c r="F281" s="87"/>
      <c r="G281" s="87"/>
      <c r="H281" s="87"/>
      <c r="I281" s="125"/>
    </row>
    <row r="282" ht="15.75" customHeight="1">
      <c r="A282" s="87"/>
      <c r="B282" s="87"/>
      <c r="C282" s="87"/>
      <c r="D282" s="87"/>
      <c r="E282" s="87"/>
      <c r="F282" s="87"/>
      <c r="G282" s="87"/>
      <c r="H282" s="87"/>
      <c r="I282" s="125"/>
    </row>
    <row r="283" ht="15.75" customHeight="1">
      <c r="A283" s="87"/>
      <c r="B283" s="87"/>
      <c r="C283" s="87"/>
      <c r="D283" s="87"/>
      <c r="E283" s="87"/>
      <c r="F283" s="87"/>
      <c r="G283" s="87"/>
      <c r="H283" s="87"/>
      <c r="I283" s="125"/>
    </row>
    <row r="284" ht="15.75" customHeight="1">
      <c r="A284" s="87"/>
      <c r="B284" s="87"/>
      <c r="C284" s="87"/>
      <c r="D284" s="87"/>
      <c r="E284" s="87"/>
      <c r="F284" s="87"/>
      <c r="G284" s="87"/>
      <c r="H284" s="87"/>
      <c r="I284" s="125"/>
    </row>
    <row r="285" ht="15.75" customHeight="1">
      <c r="A285" s="87"/>
      <c r="B285" s="87"/>
      <c r="C285" s="87"/>
      <c r="D285" s="87"/>
      <c r="E285" s="87"/>
      <c r="F285" s="87"/>
      <c r="G285" s="87"/>
      <c r="H285" s="87"/>
      <c r="I285" s="125"/>
    </row>
    <row r="286" ht="15.75" customHeight="1">
      <c r="A286" s="87"/>
      <c r="B286" s="87"/>
      <c r="C286" s="87"/>
      <c r="D286" s="87"/>
      <c r="E286" s="87"/>
      <c r="F286" s="87"/>
      <c r="G286" s="87"/>
      <c r="H286" s="87"/>
      <c r="I286" s="125"/>
    </row>
    <row r="287" ht="15.75" customHeight="1">
      <c r="A287" s="87"/>
      <c r="B287" s="87"/>
      <c r="C287" s="87"/>
      <c r="D287" s="87"/>
      <c r="E287" s="87"/>
      <c r="F287" s="87"/>
      <c r="G287" s="87"/>
      <c r="H287" s="87"/>
      <c r="I287" s="125"/>
    </row>
    <row r="288" ht="15.75" customHeight="1">
      <c r="A288" s="87"/>
      <c r="B288" s="87"/>
      <c r="C288" s="87"/>
      <c r="D288" s="87"/>
      <c r="E288" s="87"/>
      <c r="F288" s="87"/>
      <c r="G288" s="87"/>
      <c r="H288" s="87"/>
      <c r="I288" s="125"/>
    </row>
    <row r="289" ht="15.75" customHeight="1">
      <c r="A289" s="87"/>
      <c r="B289" s="87"/>
      <c r="C289" s="87"/>
      <c r="D289" s="87"/>
      <c r="E289" s="87"/>
      <c r="F289" s="87"/>
      <c r="G289" s="87"/>
      <c r="H289" s="87"/>
      <c r="I289" s="125"/>
    </row>
    <row r="290" ht="15.75" customHeight="1">
      <c r="A290" s="87"/>
      <c r="B290" s="87"/>
      <c r="C290" s="87"/>
      <c r="D290" s="87"/>
      <c r="E290" s="87"/>
      <c r="F290" s="87"/>
      <c r="G290" s="87"/>
      <c r="H290" s="87"/>
      <c r="I290" s="125"/>
    </row>
    <row r="291" ht="15.75" customHeight="1">
      <c r="A291" s="87"/>
      <c r="B291" s="87"/>
      <c r="C291" s="87"/>
      <c r="D291" s="87"/>
      <c r="E291" s="87"/>
      <c r="F291" s="87"/>
      <c r="G291" s="87"/>
      <c r="H291" s="87"/>
      <c r="I291" s="125"/>
    </row>
    <row r="292" ht="15.75" customHeight="1">
      <c r="A292" s="87"/>
      <c r="B292" s="87"/>
      <c r="C292" s="87"/>
      <c r="D292" s="87"/>
      <c r="E292" s="87"/>
      <c r="F292" s="87"/>
      <c r="G292" s="87"/>
      <c r="H292" s="87"/>
      <c r="I292" s="125"/>
    </row>
    <row r="293" ht="15.75" customHeight="1">
      <c r="A293" s="87"/>
      <c r="B293" s="87"/>
      <c r="C293" s="87"/>
      <c r="D293" s="87"/>
      <c r="E293" s="87"/>
      <c r="F293" s="87"/>
      <c r="G293" s="87"/>
      <c r="H293" s="87"/>
      <c r="I293" s="125"/>
    </row>
    <row r="294" ht="15.75" customHeight="1">
      <c r="A294" s="87"/>
      <c r="B294" s="87"/>
      <c r="C294" s="87"/>
      <c r="D294" s="87"/>
      <c r="E294" s="87"/>
      <c r="F294" s="87"/>
      <c r="G294" s="87"/>
      <c r="H294" s="87"/>
      <c r="I294" s="125"/>
    </row>
    <row r="295" ht="15.75" customHeight="1">
      <c r="A295" s="87"/>
      <c r="B295" s="87"/>
      <c r="C295" s="87"/>
      <c r="D295" s="87"/>
      <c r="E295" s="87"/>
      <c r="F295" s="87"/>
      <c r="G295" s="87"/>
      <c r="H295" s="87"/>
      <c r="I295" s="125"/>
    </row>
    <row r="296" ht="15.75" customHeight="1">
      <c r="A296" s="87"/>
      <c r="B296" s="87"/>
      <c r="C296" s="87"/>
      <c r="D296" s="87"/>
      <c r="E296" s="87"/>
      <c r="F296" s="87"/>
      <c r="G296" s="87"/>
      <c r="H296" s="87"/>
      <c r="I296" s="125"/>
    </row>
    <row r="297" ht="15.75" customHeight="1">
      <c r="A297" s="87"/>
      <c r="B297" s="87"/>
      <c r="C297" s="87"/>
      <c r="D297" s="87"/>
      <c r="E297" s="87"/>
      <c r="F297" s="87"/>
      <c r="G297" s="87"/>
      <c r="H297" s="87"/>
      <c r="I297" s="125"/>
    </row>
    <row r="298" ht="15.75" customHeight="1">
      <c r="A298" s="87"/>
      <c r="B298" s="87"/>
      <c r="C298" s="87"/>
      <c r="D298" s="87"/>
      <c r="E298" s="87"/>
      <c r="F298" s="87"/>
      <c r="G298" s="87"/>
      <c r="H298" s="87"/>
      <c r="I298" s="125"/>
    </row>
    <row r="299" ht="15.75" customHeight="1">
      <c r="A299" s="87"/>
      <c r="B299" s="87"/>
      <c r="C299" s="87"/>
      <c r="D299" s="87"/>
      <c r="E299" s="87"/>
      <c r="F299" s="87"/>
      <c r="G299" s="87"/>
      <c r="H299" s="87"/>
      <c r="I299" s="125"/>
    </row>
    <row r="300" ht="15.75" customHeight="1">
      <c r="A300" s="87"/>
      <c r="B300" s="87"/>
      <c r="C300" s="87"/>
      <c r="D300" s="87"/>
      <c r="E300" s="87"/>
      <c r="F300" s="87"/>
      <c r="G300" s="87"/>
      <c r="H300" s="87"/>
      <c r="I300" s="125"/>
    </row>
    <row r="301" ht="15.75" customHeight="1">
      <c r="A301" s="87"/>
      <c r="B301" s="87"/>
      <c r="C301" s="87"/>
      <c r="D301" s="87"/>
      <c r="E301" s="87"/>
      <c r="F301" s="87"/>
      <c r="G301" s="87"/>
      <c r="H301" s="87"/>
      <c r="I301" s="125"/>
    </row>
    <row r="302" ht="15.75" customHeight="1">
      <c r="A302" s="87"/>
      <c r="B302" s="87"/>
      <c r="C302" s="87"/>
      <c r="D302" s="87"/>
      <c r="E302" s="87"/>
      <c r="F302" s="87"/>
      <c r="G302" s="87"/>
      <c r="H302" s="87"/>
      <c r="I302" s="125"/>
    </row>
    <row r="303" ht="15.75" customHeight="1">
      <c r="A303" s="87"/>
      <c r="B303" s="87"/>
      <c r="C303" s="87"/>
      <c r="D303" s="87"/>
      <c r="E303" s="87"/>
      <c r="F303" s="87"/>
      <c r="G303" s="87"/>
      <c r="H303" s="87"/>
      <c r="I303" s="125"/>
    </row>
    <row r="304" ht="15.75" customHeight="1">
      <c r="A304" s="87"/>
      <c r="B304" s="87"/>
      <c r="C304" s="87"/>
      <c r="D304" s="87"/>
      <c r="E304" s="87"/>
      <c r="F304" s="87"/>
      <c r="G304" s="87"/>
      <c r="H304" s="87"/>
      <c r="I304" s="125"/>
    </row>
    <row r="305" ht="15.75" customHeight="1">
      <c r="A305" s="87"/>
      <c r="B305" s="87"/>
      <c r="C305" s="87"/>
      <c r="D305" s="87"/>
      <c r="E305" s="87"/>
      <c r="F305" s="87"/>
      <c r="G305" s="87"/>
      <c r="H305" s="87"/>
      <c r="I305" s="125"/>
    </row>
    <row r="306" ht="15.75" customHeight="1">
      <c r="A306" s="87"/>
      <c r="B306" s="87"/>
      <c r="C306" s="87"/>
      <c r="D306" s="87"/>
      <c r="E306" s="87"/>
      <c r="F306" s="87"/>
      <c r="G306" s="87"/>
      <c r="H306" s="87"/>
      <c r="I306" s="125"/>
    </row>
    <row r="307" ht="15.75" customHeight="1">
      <c r="A307" s="87"/>
      <c r="B307" s="87"/>
      <c r="C307" s="87"/>
      <c r="D307" s="87"/>
      <c r="E307" s="87"/>
      <c r="F307" s="87"/>
      <c r="G307" s="87"/>
      <c r="H307" s="87"/>
      <c r="I307" s="125"/>
    </row>
    <row r="308" ht="15.75" customHeight="1">
      <c r="A308" s="87"/>
      <c r="B308" s="87"/>
      <c r="C308" s="87"/>
      <c r="D308" s="87"/>
      <c r="E308" s="87"/>
      <c r="F308" s="87"/>
      <c r="G308" s="87"/>
      <c r="H308" s="87"/>
      <c r="I308" s="125"/>
    </row>
    <row r="309" ht="15.75" customHeight="1">
      <c r="A309" s="87"/>
      <c r="B309" s="87"/>
      <c r="C309" s="87"/>
      <c r="D309" s="87"/>
      <c r="E309" s="87"/>
      <c r="F309" s="87"/>
      <c r="G309" s="87"/>
      <c r="H309" s="87"/>
      <c r="I309" s="125"/>
    </row>
    <row r="310" ht="15.75" customHeight="1">
      <c r="A310" s="87"/>
      <c r="B310" s="87"/>
      <c r="C310" s="87"/>
      <c r="D310" s="87"/>
      <c r="E310" s="87"/>
      <c r="F310" s="87"/>
      <c r="G310" s="87"/>
      <c r="H310" s="87"/>
      <c r="I310" s="125"/>
    </row>
    <row r="311" ht="15.75" customHeight="1">
      <c r="A311" s="87"/>
      <c r="B311" s="87"/>
      <c r="C311" s="87"/>
      <c r="D311" s="87"/>
      <c r="E311" s="87"/>
      <c r="F311" s="87"/>
      <c r="G311" s="87"/>
      <c r="H311" s="87"/>
      <c r="I311" s="125"/>
    </row>
    <row r="312" ht="15.75" customHeight="1">
      <c r="A312" s="87"/>
      <c r="B312" s="87"/>
      <c r="C312" s="87"/>
      <c r="D312" s="87"/>
      <c r="E312" s="87"/>
      <c r="F312" s="87"/>
      <c r="G312" s="87"/>
      <c r="H312" s="87"/>
      <c r="I312" s="125"/>
    </row>
    <row r="313" ht="15.75" customHeight="1">
      <c r="A313" s="87"/>
      <c r="B313" s="87"/>
      <c r="C313" s="87"/>
      <c r="D313" s="87"/>
      <c r="E313" s="87"/>
      <c r="F313" s="87"/>
      <c r="G313" s="87"/>
      <c r="H313" s="87"/>
      <c r="I313" s="125"/>
    </row>
    <row r="314" ht="15.75" customHeight="1">
      <c r="A314" s="87"/>
      <c r="B314" s="87"/>
      <c r="C314" s="87"/>
      <c r="D314" s="87"/>
      <c r="E314" s="87"/>
      <c r="F314" s="87"/>
      <c r="G314" s="87"/>
      <c r="H314" s="87"/>
      <c r="I314" s="125"/>
    </row>
    <row r="315" ht="15.75" customHeight="1">
      <c r="A315" s="87"/>
      <c r="B315" s="87"/>
      <c r="C315" s="87"/>
      <c r="D315" s="87"/>
      <c r="E315" s="87"/>
      <c r="F315" s="87"/>
      <c r="G315" s="87"/>
      <c r="H315" s="87"/>
      <c r="I315" s="125"/>
    </row>
    <row r="316" ht="15.75" customHeight="1">
      <c r="A316" s="87"/>
      <c r="B316" s="87"/>
      <c r="C316" s="87"/>
      <c r="D316" s="87"/>
      <c r="E316" s="87"/>
      <c r="F316" s="87"/>
      <c r="G316" s="87"/>
      <c r="H316" s="87"/>
      <c r="I316" s="125"/>
    </row>
    <row r="317" ht="15.75" customHeight="1">
      <c r="A317" s="87"/>
      <c r="B317" s="87"/>
      <c r="C317" s="87"/>
      <c r="D317" s="87"/>
      <c r="E317" s="87"/>
      <c r="F317" s="87"/>
      <c r="G317" s="87"/>
      <c r="H317" s="87"/>
      <c r="I317" s="125"/>
    </row>
    <row r="318" ht="15.75" customHeight="1">
      <c r="A318" s="87"/>
      <c r="B318" s="87"/>
      <c r="C318" s="87"/>
      <c r="D318" s="87"/>
      <c r="E318" s="87"/>
      <c r="F318" s="87"/>
      <c r="G318" s="87"/>
      <c r="H318" s="87"/>
      <c r="I318" s="125"/>
    </row>
    <row r="319" ht="15.75" customHeight="1">
      <c r="A319" s="87"/>
      <c r="B319" s="87"/>
      <c r="C319" s="87"/>
      <c r="D319" s="87"/>
      <c r="E319" s="87"/>
      <c r="F319" s="87"/>
      <c r="G319" s="87"/>
      <c r="H319" s="87"/>
      <c r="I319" s="125"/>
    </row>
    <row r="320" ht="15.75" customHeight="1">
      <c r="A320" s="87"/>
      <c r="B320" s="87"/>
      <c r="C320" s="87"/>
      <c r="D320" s="87"/>
      <c r="E320" s="87"/>
      <c r="F320" s="87"/>
      <c r="G320" s="87"/>
      <c r="H320" s="87"/>
      <c r="I320" s="125"/>
    </row>
    <row r="321" ht="15.75" customHeight="1">
      <c r="A321" s="87"/>
      <c r="B321" s="87"/>
      <c r="C321" s="87"/>
      <c r="D321" s="87"/>
      <c r="E321" s="87"/>
      <c r="F321" s="87"/>
      <c r="G321" s="87"/>
      <c r="H321" s="87"/>
      <c r="I321" s="125"/>
    </row>
    <row r="322" ht="15.75" customHeight="1">
      <c r="A322" s="87"/>
      <c r="B322" s="87"/>
      <c r="C322" s="87"/>
      <c r="D322" s="87"/>
      <c r="E322" s="87"/>
      <c r="F322" s="87"/>
      <c r="G322" s="87"/>
      <c r="H322" s="87"/>
      <c r="I322" s="125"/>
    </row>
    <row r="323" ht="15.75" customHeight="1">
      <c r="A323" s="87"/>
      <c r="B323" s="87"/>
      <c r="C323" s="87"/>
      <c r="D323" s="87"/>
      <c r="E323" s="87"/>
      <c r="F323" s="87"/>
      <c r="G323" s="87"/>
      <c r="H323" s="87"/>
      <c r="I323" s="125"/>
    </row>
    <row r="324" ht="15.75" customHeight="1">
      <c r="A324" s="87"/>
      <c r="B324" s="87"/>
      <c r="C324" s="87"/>
      <c r="D324" s="87"/>
      <c r="E324" s="87"/>
      <c r="F324" s="87"/>
      <c r="G324" s="87"/>
      <c r="H324" s="87"/>
      <c r="I324" s="125"/>
    </row>
    <row r="325" ht="15.75" customHeight="1">
      <c r="A325" s="87"/>
      <c r="B325" s="87"/>
      <c r="C325" s="87"/>
      <c r="D325" s="87"/>
      <c r="E325" s="87"/>
      <c r="F325" s="87"/>
      <c r="G325" s="87"/>
      <c r="H325" s="87"/>
      <c r="I325" s="125"/>
    </row>
    <row r="326" ht="15.75" customHeight="1">
      <c r="A326" s="87"/>
      <c r="B326" s="87"/>
      <c r="C326" s="87"/>
      <c r="D326" s="87"/>
      <c r="E326" s="87"/>
      <c r="F326" s="87"/>
      <c r="G326" s="87"/>
      <c r="H326" s="87"/>
      <c r="I326" s="125"/>
    </row>
    <row r="327" ht="15.75" customHeight="1">
      <c r="A327" s="87"/>
      <c r="B327" s="87"/>
      <c r="C327" s="87"/>
      <c r="D327" s="87"/>
      <c r="E327" s="87"/>
      <c r="F327" s="87"/>
      <c r="G327" s="87"/>
      <c r="H327" s="87"/>
      <c r="I327" s="125"/>
    </row>
    <row r="328" ht="15.75" customHeight="1">
      <c r="A328" s="87"/>
      <c r="B328" s="87"/>
      <c r="C328" s="87"/>
      <c r="D328" s="87"/>
      <c r="E328" s="87"/>
      <c r="F328" s="87"/>
      <c r="G328" s="87"/>
      <c r="H328" s="87"/>
      <c r="I328" s="125"/>
    </row>
    <row r="329" ht="15.75" customHeight="1">
      <c r="A329" s="87"/>
      <c r="B329" s="87"/>
      <c r="C329" s="87"/>
      <c r="D329" s="87"/>
      <c r="E329" s="87"/>
      <c r="F329" s="87"/>
      <c r="G329" s="87"/>
      <c r="H329" s="87"/>
      <c r="I329" s="125"/>
    </row>
    <row r="330" ht="15.75" customHeight="1">
      <c r="A330" s="87"/>
      <c r="B330" s="87"/>
      <c r="C330" s="87"/>
      <c r="D330" s="87"/>
      <c r="E330" s="87"/>
      <c r="F330" s="87"/>
      <c r="G330" s="87"/>
      <c r="H330" s="87"/>
      <c r="I330" s="125"/>
    </row>
    <row r="331" ht="15.75" customHeight="1">
      <c r="A331" s="87"/>
      <c r="B331" s="87"/>
      <c r="C331" s="87"/>
      <c r="D331" s="87"/>
      <c r="E331" s="87"/>
      <c r="F331" s="87"/>
      <c r="G331" s="87"/>
      <c r="H331" s="87"/>
      <c r="I331" s="125"/>
    </row>
    <row r="332" ht="15.75" customHeight="1">
      <c r="A332" s="87"/>
      <c r="B332" s="87"/>
      <c r="C332" s="87"/>
      <c r="D332" s="87"/>
      <c r="E332" s="87"/>
      <c r="F332" s="87"/>
      <c r="G332" s="87"/>
      <c r="H332" s="87"/>
      <c r="I332" s="125"/>
    </row>
    <row r="333" ht="15.75" customHeight="1">
      <c r="A333" s="87"/>
      <c r="B333" s="87"/>
      <c r="C333" s="87"/>
      <c r="D333" s="87"/>
      <c r="E333" s="87"/>
      <c r="F333" s="87"/>
      <c r="G333" s="87"/>
      <c r="H333" s="87"/>
      <c r="I333" s="125"/>
    </row>
    <row r="334" ht="15.75" customHeight="1">
      <c r="A334" s="87"/>
      <c r="B334" s="87"/>
      <c r="C334" s="87"/>
      <c r="D334" s="87"/>
      <c r="E334" s="87"/>
      <c r="F334" s="87"/>
      <c r="G334" s="87"/>
      <c r="H334" s="87"/>
      <c r="I334" s="125"/>
    </row>
    <row r="335" ht="15.75" customHeight="1">
      <c r="A335" s="87"/>
      <c r="B335" s="87"/>
      <c r="C335" s="87"/>
      <c r="D335" s="87"/>
      <c r="E335" s="87"/>
      <c r="F335" s="87"/>
      <c r="G335" s="87"/>
      <c r="H335" s="87"/>
      <c r="I335" s="125"/>
    </row>
    <row r="336" ht="15.75" customHeight="1">
      <c r="A336" s="87"/>
      <c r="B336" s="87"/>
      <c r="C336" s="87"/>
      <c r="D336" s="87"/>
      <c r="E336" s="87"/>
      <c r="F336" s="87"/>
      <c r="G336" s="87"/>
      <c r="H336" s="87"/>
      <c r="I336" s="125"/>
    </row>
    <row r="337" ht="15.75" customHeight="1">
      <c r="A337" s="87"/>
      <c r="B337" s="87"/>
      <c r="C337" s="87"/>
      <c r="D337" s="87"/>
      <c r="E337" s="87"/>
      <c r="F337" s="87"/>
      <c r="G337" s="87"/>
      <c r="H337" s="87"/>
      <c r="I337" s="125"/>
    </row>
    <row r="338" ht="15.75" customHeight="1">
      <c r="A338" s="87"/>
      <c r="B338" s="87"/>
      <c r="C338" s="87"/>
      <c r="D338" s="87"/>
      <c r="E338" s="87"/>
      <c r="F338" s="87"/>
      <c r="G338" s="87"/>
      <c r="H338" s="87"/>
      <c r="I338" s="125"/>
    </row>
    <row r="339" ht="15.75" customHeight="1">
      <c r="A339" s="87"/>
      <c r="B339" s="87"/>
      <c r="C339" s="87"/>
      <c r="D339" s="87"/>
      <c r="E339" s="87"/>
      <c r="F339" s="87"/>
      <c r="G339" s="87"/>
      <c r="H339" s="87"/>
      <c r="I339" s="125"/>
    </row>
    <row r="340" ht="15.75" customHeight="1">
      <c r="A340" s="87"/>
      <c r="B340" s="87"/>
      <c r="C340" s="87"/>
      <c r="D340" s="87"/>
      <c r="E340" s="87"/>
      <c r="F340" s="87"/>
      <c r="G340" s="87"/>
      <c r="H340" s="87"/>
      <c r="I340" s="125"/>
    </row>
    <row r="341" ht="15.75" customHeight="1">
      <c r="A341" s="87"/>
      <c r="B341" s="87"/>
      <c r="C341" s="87"/>
      <c r="D341" s="87"/>
      <c r="E341" s="87"/>
      <c r="F341" s="87"/>
      <c r="G341" s="87"/>
      <c r="H341" s="87"/>
      <c r="I341" s="125"/>
    </row>
    <row r="342" ht="15.75" customHeight="1">
      <c r="A342" s="87"/>
      <c r="B342" s="87"/>
      <c r="C342" s="87"/>
      <c r="D342" s="87"/>
      <c r="E342" s="87"/>
      <c r="F342" s="87"/>
      <c r="G342" s="87"/>
      <c r="H342" s="87"/>
      <c r="I342" s="125"/>
    </row>
    <row r="343" ht="15.75" customHeight="1">
      <c r="A343" s="87"/>
      <c r="B343" s="87"/>
      <c r="C343" s="87"/>
      <c r="D343" s="87"/>
      <c r="E343" s="87"/>
      <c r="F343" s="87"/>
      <c r="G343" s="87"/>
      <c r="H343" s="87"/>
      <c r="I343" s="125"/>
    </row>
    <row r="344" ht="15.75" customHeight="1">
      <c r="A344" s="87"/>
      <c r="B344" s="87"/>
      <c r="C344" s="87"/>
      <c r="D344" s="87"/>
      <c r="E344" s="87"/>
      <c r="F344" s="87"/>
      <c r="G344" s="87"/>
      <c r="H344" s="87"/>
      <c r="I344" s="125"/>
    </row>
    <row r="345" ht="15.75" customHeight="1">
      <c r="A345" s="87"/>
      <c r="B345" s="87"/>
      <c r="C345" s="87"/>
      <c r="D345" s="87"/>
      <c r="E345" s="87"/>
      <c r="F345" s="87"/>
      <c r="G345" s="87"/>
      <c r="H345" s="87"/>
      <c r="I345" s="125"/>
    </row>
    <row r="346" ht="15.75" customHeight="1">
      <c r="A346" s="87"/>
      <c r="B346" s="87"/>
      <c r="C346" s="87"/>
      <c r="D346" s="87"/>
      <c r="E346" s="87"/>
      <c r="F346" s="87"/>
      <c r="G346" s="87"/>
      <c r="H346" s="87"/>
      <c r="I346" s="125"/>
    </row>
    <row r="347" ht="15.75" customHeight="1">
      <c r="A347" s="87"/>
      <c r="B347" s="87"/>
      <c r="C347" s="87"/>
      <c r="D347" s="87"/>
      <c r="E347" s="87"/>
      <c r="F347" s="87"/>
      <c r="G347" s="87"/>
      <c r="H347" s="87"/>
      <c r="I347" s="125"/>
    </row>
    <row r="348" ht="15.75" customHeight="1">
      <c r="A348" s="87"/>
      <c r="B348" s="87"/>
      <c r="C348" s="87"/>
      <c r="D348" s="87"/>
      <c r="E348" s="87"/>
      <c r="F348" s="87"/>
      <c r="G348" s="87"/>
      <c r="H348" s="87"/>
      <c r="I348" s="125"/>
    </row>
    <row r="349" ht="15.75" customHeight="1">
      <c r="A349" s="87"/>
      <c r="B349" s="87"/>
      <c r="C349" s="87"/>
      <c r="D349" s="87"/>
      <c r="E349" s="87"/>
      <c r="F349" s="87"/>
      <c r="G349" s="87"/>
      <c r="H349" s="87"/>
      <c r="I349" s="125"/>
    </row>
    <row r="350" ht="15.75" customHeight="1">
      <c r="A350" s="87"/>
      <c r="B350" s="87"/>
      <c r="C350" s="87"/>
      <c r="D350" s="87"/>
      <c r="E350" s="87"/>
      <c r="F350" s="87"/>
      <c r="G350" s="87"/>
      <c r="H350" s="87"/>
      <c r="I350" s="125"/>
    </row>
    <row r="351" ht="15.75" customHeight="1">
      <c r="A351" s="87"/>
      <c r="B351" s="87"/>
      <c r="C351" s="87"/>
      <c r="D351" s="87"/>
      <c r="E351" s="87"/>
      <c r="F351" s="87"/>
      <c r="G351" s="87"/>
      <c r="H351" s="87"/>
      <c r="I351" s="125"/>
    </row>
    <row r="352" ht="15.75" customHeight="1">
      <c r="A352" s="87"/>
      <c r="B352" s="87"/>
      <c r="C352" s="87"/>
      <c r="D352" s="87"/>
      <c r="E352" s="87"/>
      <c r="F352" s="87"/>
      <c r="G352" s="87"/>
      <c r="H352" s="87"/>
      <c r="I352" s="125"/>
    </row>
    <row r="353" ht="15.75" customHeight="1">
      <c r="A353" s="87"/>
      <c r="B353" s="87"/>
      <c r="C353" s="87"/>
      <c r="D353" s="87"/>
      <c r="E353" s="87"/>
      <c r="F353" s="87"/>
      <c r="G353" s="87"/>
      <c r="H353" s="87"/>
      <c r="I353" s="125"/>
    </row>
    <row r="354" ht="15.75" customHeight="1">
      <c r="A354" s="87"/>
      <c r="B354" s="87"/>
      <c r="C354" s="87"/>
      <c r="D354" s="87"/>
      <c r="E354" s="87"/>
      <c r="F354" s="87"/>
      <c r="G354" s="87"/>
      <c r="H354" s="87"/>
      <c r="I354" s="125"/>
    </row>
    <row r="355" ht="15.75" customHeight="1">
      <c r="A355" s="87"/>
      <c r="B355" s="87"/>
      <c r="C355" s="87"/>
      <c r="D355" s="87"/>
      <c r="E355" s="87"/>
      <c r="F355" s="87"/>
      <c r="G355" s="87"/>
      <c r="H355" s="87"/>
      <c r="I355" s="125"/>
    </row>
    <row r="356" ht="15.75" customHeight="1">
      <c r="A356" s="87"/>
      <c r="B356" s="87"/>
      <c r="C356" s="87"/>
      <c r="D356" s="87"/>
      <c r="E356" s="87"/>
      <c r="F356" s="87"/>
      <c r="G356" s="87"/>
      <c r="H356" s="87"/>
      <c r="I356" s="125"/>
    </row>
    <row r="357" ht="15.75" customHeight="1">
      <c r="A357" s="87"/>
      <c r="B357" s="87"/>
      <c r="C357" s="87"/>
      <c r="D357" s="87"/>
      <c r="E357" s="87"/>
      <c r="F357" s="87"/>
      <c r="G357" s="87"/>
      <c r="H357" s="87"/>
      <c r="I357" s="125"/>
    </row>
    <row r="358" ht="15.75" customHeight="1">
      <c r="A358" s="87"/>
      <c r="B358" s="87"/>
      <c r="C358" s="87"/>
      <c r="D358" s="87"/>
      <c r="E358" s="87"/>
      <c r="F358" s="87"/>
      <c r="G358" s="87"/>
      <c r="H358" s="87"/>
      <c r="I358" s="125"/>
    </row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</sheetData>
  <mergeCells count="170">
    <mergeCell ref="B27:G27"/>
    <mergeCell ref="B28:G28"/>
    <mergeCell ref="B29:G29"/>
    <mergeCell ref="B30:G30"/>
    <mergeCell ref="B31:G31"/>
    <mergeCell ref="A32:H32"/>
    <mergeCell ref="A34:I34"/>
    <mergeCell ref="A35:G35"/>
    <mergeCell ref="B36:G36"/>
    <mergeCell ref="B37:G37"/>
    <mergeCell ref="A38:G38"/>
    <mergeCell ref="A39:I39"/>
    <mergeCell ref="A40:G40"/>
    <mergeCell ref="B41:G41"/>
    <mergeCell ref="A1:I1"/>
    <mergeCell ref="A2:I2"/>
    <mergeCell ref="A4:I4"/>
    <mergeCell ref="B5:G5"/>
    <mergeCell ref="H5:I5"/>
    <mergeCell ref="B6:G6"/>
    <mergeCell ref="H6:I6"/>
    <mergeCell ref="A11:B11"/>
    <mergeCell ref="A12:B12"/>
    <mergeCell ref="C12:D12"/>
    <mergeCell ref="A13:D13"/>
    <mergeCell ref="B7:G7"/>
    <mergeCell ref="H7:I7"/>
    <mergeCell ref="B8:G8"/>
    <mergeCell ref="H8:I8"/>
    <mergeCell ref="A10:I10"/>
    <mergeCell ref="C11:D11"/>
    <mergeCell ref="E11:I11"/>
    <mergeCell ref="E12:I12"/>
    <mergeCell ref="E13:I13"/>
    <mergeCell ref="A15:I15"/>
    <mergeCell ref="B16:G16"/>
    <mergeCell ref="H16:I16"/>
    <mergeCell ref="B17:G17"/>
    <mergeCell ref="H17:I17"/>
    <mergeCell ref="B18:G18"/>
    <mergeCell ref="H18:I18"/>
    <mergeCell ref="B19:G19"/>
    <mergeCell ref="H19:I19"/>
    <mergeCell ref="B20:G20"/>
    <mergeCell ref="H20:I20"/>
    <mergeCell ref="H21:I21"/>
    <mergeCell ref="B21:G21"/>
    <mergeCell ref="B22:G22"/>
    <mergeCell ref="H22:I22"/>
    <mergeCell ref="A23:I23"/>
    <mergeCell ref="A24:I24"/>
    <mergeCell ref="B25:G25"/>
    <mergeCell ref="B26:G26"/>
    <mergeCell ref="B42:G42"/>
    <mergeCell ref="B43:G43"/>
    <mergeCell ref="B44:G44"/>
    <mergeCell ref="B45:G45"/>
    <mergeCell ref="B46:G46"/>
    <mergeCell ref="B47:G47"/>
    <mergeCell ref="B48:G48"/>
    <mergeCell ref="A49:G49"/>
    <mergeCell ref="A50:I50"/>
    <mergeCell ref="A51:G51"/>
    <mergeCell ref="B52:G52"/>
    <mergeCell ref="B53:G53"/>
    <mergeCell ref="B54:G54"/>
    <mergeCell ref="B55:G55"/>
    <mergeCell ref="B56:G56"/>
    <mergeCell ref="B57:G57"/>
    <mergeCell ref="A58:H58"/>
    <mergeCell ref="A59:I59"/>
    <mergeCell ref="A60:I60"/>
    <mergeCell ref="A61:H61"/>
    <mergeCell ref="B62:H62"/>
    <mergeCell ref="B63:H63"/>
    <mergeCell ref="B64:H64"/>
    <mergeCell ref="A65:H65"/>
    <mergeCell ref="A66:I66"/>
    <mergeCell ref="A67:I67"/>
    <mergeCell ref="B68:G68"/>
    <mergeCell ref="B69:G69"/>
    <mergeCell ref="B70:G70"/>
    <mergeCell ref="B71:G71"/>
    <mergeCell ref="B72:G72"/>
    <mergeCell ref="B73:G73"/>
    <mergeCell ref="B74:G74"/>
    <mergeCell ref="A75:G75"/>
    <mergeCell ref="A76:I76"/>
    <mergeCell ref="A77:I77"/>
    <mergeCell ref="A78:G78"/>
    <mergeCell ref="B79:G79"/>
    <mergeCell ref="B80:G80"/>
    <mergeCell ref="B81:G81"/>
    <mergeCell ref="B82:G82"/>
    <mergeCell ref="B83:G83"/>
    <mergeCell ref="B84:G84"/>
    <mergeCell ref="A85:G85"/>
    <mergeCell ref="A86:I86"/>
    <mergeCell ref="A87:G87"/>
    <mergeCell ref="B88:G88"/>
    <mergeCell ref="A89:G89"/>
    <mergeCell ref="A90:I90"/>
    <mergeCell ref="A91:I91"/>
    <mergeCell ref="A92:H92"/>
    <mergeCell ref="B93:H93"/>
    <mergeCell ref="B94:H94"/>
    <mergeCell ref="A95:H95"/>
    <mergeCell ref="A96:I96"/>
    <mergeCell ref="A97:I97"/>
    <mergeCell ref="A140:B140"/>
    <mergeCell ref="C140:D140"/>
    <mergeCell ref="E140:F140"/>
    <mergeCell ref="A141:B141"/>
    <mergeCell ref="C141:D141"/>
    <mergeCell ref="E141:F141"/>
    <mergeCell ref="A142:B142"/>
    <mergeCell ref="B149:H149"/>
    <mergeCell ref="B150:H150"/>
    <mergeCell ref="A151:H151"/>
    <mergeCell ref="C142:D142"/>
    <mergeCell ref="E142:F142"/>
    <mergeCell ref="A143:H143"/>
    <mergeCell ref="B145:G145"/>
    <mergeCell ref="A146:I146"/>
    <mergeCell ref="B147:H147"/>
    <mergeCell ref="B148:H148"/>
    <mergeCell ref="B98:G98"/>
    <mergeCell ref="B99:G99"/>
    <mergeCell ref="B100:G100"/>
    <mergeCell ref="B101:G101"/>
    <mergeCell ref="B102:G102"/>
    <mergeCell ref="A103:G103"/>
    <mergeCell ref="A104:I104"/>
    <mergeCell ref="A105:I105"/>
    <mergeCell ref="B106:G106"/>
    <mergeCell ref="B107:G107"/>
    <mergeCell ref="B108:G108"/>
    <mergeCell ref="B109:G109"/>
    <mergeCell ref="B110:G110"/>
    <mergeCell ref="B111:G111"/>
    <mergeCell ref="B112:G112"/>
    <mergeCell ref="A113:G113"/>
    <mergeCell ref="B114:I114"/>
    <mergeCell ref="B115:G115"/>
    <mergeCell ref="B116:G116"/>
    <mergeCell ref="B118:G118"/>
    <mergeCell ref="B120:G120"/>
    <mergeCell ref="B122:G122"/>
    <mergeCell ref="A124:I124"/>
    <mergeCell ref="A125:H125"/>
    <mergeCell ref="B126:H126"/>
    <mergeCell ref="B127:H127"/>
    <mergeCell ref="B128:H128"/>
    <mergeCell ref="B129:H129"/>
    <mergeCell ref="B130:H130"/>
    <mergeCell ref="B131:H131"/>
    <mergeCell ref="B132:H132"/>
    <mergeCell ref="A133:H133"/>
    <mergeCell ref="B135:G135"/>
    <mergeCell ref="C136:D136"/>
    <mergeCell ref="E136:F136"/>
    <mergeCell ref="C139:D139"/>
    <mergeCell ref="E139:F139"/>
    <mergeCell ref="A136:B136"/>
    <mergeCell ref="A137:B137"/>
    <mergeCell ref="C137:D137"/>
    <mergeCell ref="E137:F137"/>
    <mergeCell ref="A138:B138"/>
    <mergeCell ref="E138:F138"/>
    <mergeCell ref="A139:B139"/>
  </mergeCells>
  <printOptions/>
  <pageMargins bottom="0.787401575" footer="0.0" header="0.0" left="0.511811024" right="0.511811024" top="0.787401575"/>
  <pageSetup orientation="landscape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5.29"/>
    <col customWidth="1" min="2" max="2" width="51.43"/>
    <col customWidth="1" min="3" max="3" width="13.86"/>
    <col customWidth="1" min="4" max="4" width="9.14"/>
    <col customWidth="1" min="5" max="5" width="10.86"/>
    <col customWidth="1" min="6" max="6" width="9.14"/>
    <col customWidth="1" min="7" max="7" width="15.86"/>
    <col customWidth="1" min="8" max="8" width="8.71"/>
    <col customWidth="1" min="9" max="9" width="11.29"/>
    <col customWidth="1" min="10" max="10" width="14.14"/>
  </cols>
  <sheetData>
    <row r="1">
      <c r="A1" s="31"/>
    </row>
    <row r="2">
      <c r="A2" s="32" t="s">
        <v>13</v>
      </c>
    </row>
    <row r="3">
      <c r="A3" s="33"/>
      <c r="B3" s="33"/>
      <c r="C3" s="33"/>
      <c r="D3" s="33"/>
      <c r="E3" s="33"/>
      <c r="F3" s="33"/>
      <c r="G3" s="33"/>
      <c r="H3" s="33"/>
      <c r="I3" s="34"/>
    </row>
    <row r="4">
      <c r="A4" s="35" t="s">
        <v>14</v>
      </c>
      <c r="B4" s="20"/>
      <c r="C4" s="20"/>
      <c r="D4" s="20"/>
      <c r="E4" s="20"/>
      <c r="F4" s="20"/>
      <c r="G4" s="20"/>
      <c r="H4" s="20"/>
      <c r="I4" s="21"/>
    </row>
    <row r="5">
      <c r="A5" s="36" t="s">
        <v>15</v>
      </c>
      <c r="B5" s="37" t="s">
        <v>16</v>
      </c>
      <c r="C5" s="20"/>
      <c r="D5" s="20"/>
      <c r="E5" s="20"/>
      <c r="F5" s="20"/>
      <c r="G5" s="21"/>
      <c r="H5" s="38"/>
      <c r="I5" s="21"/>
      <c r="J5" s="30"/>
    </row>
    <row r="6">
      <c r="A6" s="36" t="s">
        <v>17</v>
      </c>
      <c r="B6" s="37" t="s">
        <v>18</v>
      </c>
      <c r="C6" s="20"/>
      <c r="D6" s="20"/>
      <c r="E6" s="20"/>
      <c r="F6" s="20"/>
      <c r="G6" s="21"/>
      <c r="H6" s="39"/>
      <c r="I6" s="21"/>
      <c r="J6" s="30"/>
    </row>
    <row r="7">
      <c r="A7" s="36" t="s">
        <v>19</v>
      </c>
      <c r="B7" s="37" t="s">
        <v>20</v>
      </c>
      <c r="C7" s="20"/>
      <c r="D7" s="20"/>
      <c r="E7" s="20"/>
      <c r="F7" s="20"/>
      <c r="G7" s="21"/>
      <c r="H7" s="39"/>
      <c r="I7" s="21"/>
      <c r="J7" s="30"/>
    </row>
    <row r="8">
      <c r="A8" s="36" t="s">
        <v>21</v>
      </c>
      <c r="B8" s="37" t="s">
        <v>22</v>
      </c>
      <c r="C8" s="20"/>
      <c r="D8" s="20"/>
      <c r="E8" s="20"/>
      <c r="F8" s="20"/>
      <c r="G8" s="21"/>
      <c r="H8" s="40">
        <v>60.0</v>
      </c>
      <c r="I8" s="21"/>
    </row>
    <row r="9">
      <c r="A9" s="31"/>
      <c r="B9" s="33"/>
      <c r="C9" s="33"/>
      <c r="D9" s="33"/>
      <c r="E9" s="33"/>
      <c r="F9" s="33"/>
      <c r="G9" s="33"/>
      <c r="H9" s="31"/>
      <c r="I9" s="41"/>
    </row>
    <row r="10">
      <c r="A10" s="35" t="s">
        <v>23</v>
      </c>
      <c r="B10" s="20"/>
      <c r="C10" s="20"/>
      <c r="D10" s="20"/>
      <c r="E10" s="20"/>
      <c r="F10" s="20"/>
      <c r="G10" s="20"/>
      <c r="H10" s="20"/>
      <c r="I10" s="21"/>
    </row>
    <row r="11">
      <c r="A11" s="42" t="s">
        <v>24</v>
      </c>
      <c r="B11" s="21"/>
      <c r="C11" s="42" t="s">
        <v>25</v>
      </c>
      <c r="D11" s="21"/>
      <c r="E11" s="42" t="s">
        <v>26</v>
      </c>
      <c r="F11" s="20"/>
      <c r="G11" s="20"/>
      <c r="H11" s="20"/>
      <c r="I11" s="21"/>
    </row>
    <row r="12">
      <c r="A12" s="43" t="s">
        <v>168</v>
      </c>
      <c r="B12" s="21"/>
      <c r="C12" s="42"/>
      <c r="D12" s="21"/>
      <c r="E12" s="144">
        <v>2.0</v>
      </c>
      <c r="F12" s="20"/>
      <c r="G12" s="20"/>
      <c r="H12" s="20"/>
      <c r="I12" s="21"/>
    </row>
    <row r="13">
      <c r="A13" s="45" t="s">
        <v>28</v>
      </c>
      <c r="B13" s="20"/>
      <c r="C13" s="20"/>
      <c r="D13" s="21"/>
      <c r="E13" s="44">
        <f>SUM(E12:I12)</f>
        <v>2</v>
      </c>
      <c r="F13" s="20"/>
      <c r="G13" s="20"/>
      <c r="H13" s="20"/>
      <c r="I13" s="21"/>
    </row>
    <row r="14">
      <c r="A14" s="31"/>
      <c r="B14" s="33"/>
      <c r="C14" s="33"/>
      <c r="D14" s="33"/>
      <c r="E14" s="33"/>
      <c r="F14" s="33"/>
      <c r="G14" s="33"/>
      <c r="H14" s="31"/>
      <c r="I14" s="41"/>
    </row>
    <row r="15">
      <c r="A15" s="35" t="s">
        <v>29</v>
      </c>
      <c r="B15" s="20"/>
      <c r="C15" s="20"/>
      <c r="D15" s="20"/>
      <c r="E15" s="20"/>
      <c r="F15" s="20"/>
      <c r="G15" s="20"/>
      <c r="H15" s="20"/>
      <c r="I15" s="21"/>
    </row>
    <row r="16">
      <c r="A16" s="36">
        <v>1.0</v>
      </c>
      <c r="B16" s="37" t="s">
        <v>30</v>
      </c>
      <c r="C16" s="20"/>
      <c r="D16" s="20"/>
      <c r="E16" s="20"/>
      <c r="F16" s="20"/>
      <c r="G16" s="21"/>
      <c r="H16" s="40" t="s">
        <v>31</v>
      </c>
      <c r="I16" s="21"/>
    </row>
    <row r="17">
      <c r="A17" s="36">
        <v>2.0</v>
      </c>
      <c r="B17" s="37" t="s">
        <v>32</v>
      </c>
      <c r="C17" s="20"/>
      <c r="D17" s="20"/>
      <c r="E17" s="20"/>
      <c r="F17" s="20"/>
      <c r="G17" s="21"/>
      <c r="H17" s="145">
        <v>121748.0</v>
      </c>
      <c r="I17" s="21"/>
    </row>
    <row r="18">
      <c r="A18" s="36">
        <v>3.0</v>
      </c>
      <c r="B18" s="37" t="s">
        <v>34</v>
      </c>
      <c r="C18" s="20"/>
      <c r="D18" s="20"/>
      <c r="E18" s="20"/>
      <c r="F18" s="20"/>
      <c r="G18" s="21"/>
      <c r="H18" s="47"/>
      <c r="I18" s="21"/>
      <c r="J18" s="30"/>
    </row>
    <row r="19">
      <c r="A19" s="36">
        <v>4.0</v>
      </c>
      <c r="B19" s="37" t="s">
        <v>35</v>
      </c>
      <c r="C19" s="20"/>
      <c r="D19" s="20"/>
      <c r="E19" s="20"/>
      <c r="F19" s="20"/>
      <c r="G19" s="21"/>
      <c r="H19" s="46" t="s">
        <v>169</v>
      </c>
      <c r="I19" s="21"/>
    </row>
    <row r="20" ht="15.75" customHeight="1">
      <c r="A20" s="36">
        <v>5.0</v>
      </c>
      <c r="B20" s="37" t="s">
        <v>37</v>
      </c>
      <c r="C20" s="20"/>
      <c r="D20" s="20"/>
      <c r="E20" s="20"/>
      <c r="F20" s="20"/>
      <c r="G20" s="21"/>
      <c r="H20" s="48"/>
      <c r="I20" s="21"/>
      <c r="J20" s="30"/>
    </row>
    <row r="21" ht="15.75" customHeight="1">
      <c r="A21" s="36">
        <v>6.0</v>
      </c>
      <c r="B21" s="37" t="s">
        <v>38</v>
      </c>
      <c r="C21" s="20"/>
      <c r="D21" s="20"/>
      <c r="E21" s="20"/>
      <c r="F21" s="20"/>
      <c r="G21" s="21"/>
      <c r="H21" s="49"/>
      <c r="I21" s="21"/>
      <c r="J21" s="30"/>
    </row>
    <row r="22" ht="15.75" customHeight="1">
      <c r="A22" s="36">
        <v>7.0</v>
      </c>
      <c r="B22" s="50" t="s">
        <v>39</v>
      </c>
      <c r="C22" s="20"/>
      <c r="D22" s="20"/>
      <c r="E22" s="20"/>
      <c r="F22" s="20"/>
      <c r="G22" s="21"/>
      <c r="H22" s="49"/>
      <c r="I22" s="21"/>
      <c r="J22" s="30"/>
    </row>
    <row r="23" ht="15.75" customHeight="1">
      <c r="A23" s="31"/>
    </row>
    <row r="24" ht="15.75" customHeight="1">
      <c r="A24" s="35" t="s">
        <v>40</v>
      </c>
      <c r="B24" s="20"/>
      <c r="C24" s="20"/>
      <c r="D24" s="20"/>
      <c r="E24" s="20"/>
      <c r="F24" s="20"/>
      <c r="G24" s="20"/>
      <c r="H24" s="20"/>
      <c r="I24" s="21"/>
    </row>
    <row r="25" ht="15.75" customHeight="1">
      <c r="A25" s="51">
        <v>1.0</v>
      </c>
      <c r="B25" s="35" t="s">
        <v>41</v>
      </c>
      <c r="C25" s="20"/>
      <c r="D25" s="20"/>
      <c r="E25" s="20"/>
      <c r="F25" s="20"/>
      <c r="G25" s="21"/>
      <c r="H25" s="51" t="s">
        <v>42</v>
      </c>
      <c r="I25" s="52" t="s">
        <v>43</v>
      </c>
    </row>
    <row r="26" ht="15.75" customHeight="1">
      <c r="A26" s="51" t="s">
        <v>15</v>
      </c>
      <c r="B26" s="37" t="s">
        <v>44</v>
      </c>
      <c r="C26" s="20"/>
      <c r="D26" s="20"/>
      <c r="E26" s="20"/>
      <c r="F26" s="20"/>
      <c r="G26" s="21"/>
      <c r="H26" s="53"/>
      <c r="I26" s="54" t="str">
        <f>H18</f>
        <v/>
      </c>
      <c r="J26" s="30"/>
    </row>
    <row r="27" ht="15.75" customHeight="1">
      <c r="A27" s="51" t="s">
        <v>17</v>
      </c>
      <c r="B27" s="37" t="s">
        <v>45</v>
      </c>
      <c r="C27" s="20"/>
      <c r="D27" s="20"/>
      <c r="E27" s="20"/>
      <c r="F27" s="20"/>
      <c r="G27" s="21"/>
      <c r="H27" s="55"/>
      <c r="I27" s="54">
        <v>0.0</v>
      </c>
    </row>
    <row r="28" ht="15.75" customHeight="1">
      <c r="A28" s="51" t="s">
        <v>19</v>
      </c>
      <c r="B28" s="37" t="s">
        <v>46</v>
      </c>
      <c r="C28" s="20"/>
      <c r="D28" s="20"/>
      <c r="E28" s="20"/>
      <c r="F28" s="20"/>
      <c r="G28" s="21"/>
      <c r="H28" s="55"/>
      <c r="I28" s="54">
        <f>H28*I26</f>
        <v>0</v>
      </c>
    </row>
    <row r="29" ht="15.75" customHeight="1">
      <c r="A29" s="51" t="s">
        <v>21</v>
      </c>
      <c r="B29" s="37" t="s">
        <v>47</v>
      </c>
      <c r="C29" s="20"/>
      <c r="D29" s="20"/>
      <c r="E29" s="20"/>
      <c r="F29" s="20"/>
      <c r="G29" s="21"/>
      <c r="H29" s="55"/>
      <c r="I29" s="54">
        <v>0.0</v>
      </c>
    </row>
    <row r="30" ht="15.75" customHeight="1">
      <c r="A30" s="51" t="s">
        <v>48</v>
      </c>
      <c r="B30" s="37" t="s">
        <v>49</v>
      </c>
      <c r="C30" s="20"/>
      <c r="D30" s="20"/>
      <c r="E30" s="20"/>
      <c r="F30" s="20"/>
      <c r="G30" s="21"/>
      <c r="H30" s="55"/>
      <c r="I30" s="54">
        <v>0.0</v>
      </c>
    </row>
    <row r="31" ht="15.75" customHeight="1">
      <c r="A31" s="51" t="s">
        <v>50</v>
      </c>
      <c r="B31" s="37" t="s">
        <v>51</v>
      </c>
      <c r="C31" s="20"/>
      <c r="D31" s="20"/>
      <c r="E31" s="20"/>
      <c r="F31" s="20"/>
      <c r="G31" s="21"/>
      <c r="H31" s="55"/>
      <c r="I31" s="54">
        <v>0.0</v>
      </c>
    </row>
    <row r="32" ht="15.75" customHeight="1">
      <c r="A32" s="35" t="s">
        <v>52</v>
      </c>
      <c r="B32" s="20"/>
      <c r="C32" s="20"/>
      <c r="D32" s="20"/>
      <c r="E32" s="20"/>
      <c r="F32" s="20"/>
      <c r="G32" s="20"/>
      <c r="H32" s="21"/>
      <c r="I32" s="56">
        <f>TRUNC(SUM(I26:I31),2)</f>
        <v>0</v>
      </c>
    </row>
    <row r="33" ht="15.75" customHeight="1">
      <c r="A33" s="57"/>
      <c r="B33" s="57"/>
      <c r="C33" s="57"/>
      <c r="D33" s="57"/>
      <c r="E33" s="57"/>
      <c r="F33" s="57"/>
      <c r="G33" s="57"/>
      <c r="H33" s="57"/>
      <c r="I33" s="58"/>
    </row>
    <row r="34" ht="15.75" customHeight="1">
      <c r="A34" s="35" t="s">
        <v>53</v>
      </c>
      <c r="B34" s="20"/>
      <c r="C34" s="20"/>
      <c r="D34" s="20"/>
      <c r="E34" s="20"/>
      <c r="F34" s="20"/>
      <c r="G34" s="20"/>
      <c r="H34" s="20"/>
      <c r="I34" s="21"/>
    </row>
    <row r="35" ht="15.75" customHeight="1">
      <c r="A35" s="35" t="s">
        <v>54</v>
      </c>
      <c r="B35" s="20"/>
      <c r="C35" s="20"/>
      <c r="D35" s="20"/>
      <c r="E35" s="20"/>
      <c r="F35" s="20"/>
      <c r="G35" s="21"/>
      <c r="H35" s="51" t="s">
        <v>42</v>
      </c>
      <c r="I35" s="52" t="s">
        <v>43</v>
      </c>
      <c r="J35" s="30"/>
    </row>
    <row r="36" ht="15.75" customHeight="1">
      <c r="A36" s="51" t="s">
        <v>15</v>
      </c>
      <c r="B36" s="37" t="s">
        <v>170</v>
      </c>
      <c r="C36" s="20"/>
      <c r="D36" s="20"/>
      <c r="E36" s="20"/>
      <c r="F36" s="20"/>
      <c r="G36" s="21"/>
      <c r="H36" s="59"/>
      <c r="I36" s="54"/>
    </row>
    <row r="37" ht="15.75" customHeight="1">
      <c r="A37" s="51" t="s">
        <v>17</v>
      </c>
      <c r="B37" s="37" t="s">
        <v>56</v>
      </c>
      <c r="C37" s="20"/>
      <c r="D37" s="20"/>
      <c r="E37" s="20"/>
      <c r="F37" s="20"/>
      <c r="G37" s="21"/>
      <c r="H37" s="59"/>
      <c r="I37" s="54"/>
    </row>
    <row r="38" ht="15.75" customHeight="1">
      <c r="A38" s="35" t="s">
        <v>57</v>
      </c>
      <c r="B38" s="20"/>
      <c r="C38" s="20"/>
      <c r="D38" s="20"/>
      <c r="E38" s="20"/>
      <c r="F38" s="20"/>
      <c r="G38" s="21"/>
      <c r="H38" s="60"/>
      <c r="I38" s="56">
        <f>TRUNC(SUM(I36:I37),2)</f>
        <v>0</v>
      </c>
    </row>
    <row r="39" ht="15.75" customHeight="1">
      <c r="A39" s="61"/>
      <c r="J39" s="62" t="s">
        <v>58</v>
      </c>
    </row>
    <row r="40" ht="15.75" customHeight="1">
      <c r="A40" s="35" t="s">
        <v>59</v>
      </c>
      <c r="B40" s="20"/>
      <c r="C40" s="20"/>
      <c r="D40" s="20"/>
      <c r="E40" s="20"/>
      <c r="F40" s="20"/>
      <c r="G40" s="21"/>
      <c r="H40" s="51" t="s">
        <v>42</v>
      </c>
      <c r="I40" s="52" t="s">
        <v>43</v>
      </c>
      <c r="J40" s="30"/>
    </row>
    <row r="41" ht="15.75" customHeight="1">
      <c r="A41" s="51" t="s">
        <v>15</v>
      </c>
      <c r="B41" s="37" t="s">
        <v>60</v>
      </c>
      <c r="C41" s="20"/>
      <c r="D41" s="20"/>
      <c r="E41" s="20"/>
      <c r="F41" s="20"/>
      <c r="G41" s="21"/>
      <c r="H41" s="59"/>
      <c r="I41" s="54"/>
    </row>
    <row r="42" ht="15.75" customHeight="1">
      <c r="A42" s="51" t="s">
        <v>17</v>
      </c>
      <c r="B42" s="37" t="s">
        <v>61</v>
      </c>
      <c r="C42" s="20"/>
      <c r="D42" s="20"/>
      <c r="E42" s="20"/>
      <c r="F42" s="20"/>
      <c r="G42" s="21"/>
      <c r="H42" s="59"/>
      <c r="I42" s="54"/>
    </row>
    <row r="43" ht="15.75" customHeight="1">
      <c r="A43" s="51" t="s">
        <v>19</v>
      </c>
      <c r="B43" s="37" t="s">
        <v>62</v>
      </c>
      <c r="C43" s="20"/>
      <c r="D43" s="20"/>
      <c r="E43" s="20"/>
      <c r="F43" s="20"/>
      <c r="G43" s="21"/>
      <c r="H43" s="55"/>
      <c r="I43" s="54"/>
    </row>
    <row r="44" ht="15.75" customHeight="1">
      <c r="A44" s="51" t="s">
        <v>21</v>
      </c>
      <c r="B44" s="37" t="s">
        <v>63</v>
      </c>
      <c r="C44" s="20"/>
      <c r="D44" s="20"/>
      <c r="E44" s="20"/>
      <c r="F44" s="20"/>
      <c r="G44" s="21"/>
      <c r="H44" s="59"/>
      <c r="I44" s="54"/>
    </row>
    <row r="45" ht="15.75" customHeight="1">
      <c r="A45" s="51" t="s">
        <v>48</v>
      </c>
      <c r="B45" s="37" t="s">
        <v>64</v>
      </c>
      <c r="C45" s="20"/>
      <c r="D45" s="20"/>
      <c r="E45" s="20"/>
      <c r="F45" s="20"/>
      <c r="G45" s="21"/>
      <c r="H45" s="59"/>
      <c r="I45" s="54"/>
    </row>
    <row r="46" ht="15.75" customHeight="1">
      <c r="A46" s="51" t="s">
        <v>50</v>
      </c>
      <c r="B46" s="37" t="s">
        <v>65</v>
      </c>
      <c r="C46" s="20"/>
      <c r="D46" s="20"/>
      <c r="E46" s="20"/>
      <c r="F46" s="20"/>
      <c r="G46" s="21"/>
      <c r="H46" s="59"/>
      <c r="I46" s="54"/>
    </row>
    <row r="47" ht="15.75" customHeight="1">
      <c r="A47" s="51" t="s">
        <v>66</v>
      </c>
      <c r="B47" s="37" t="s">
        <v>67</v>
      </c>
      <c r="C47" s="20"/>
      <c r="D47" s="20"/>
      <c r="E47" s="20"/>
      <c r="F47" s="20"/>
      <c r="G47" s="21"/>
      <c r="H47" s="59"/>
      <c r="I47" s="54"/>
    </row>
    <row r="48" ht="15.75" customHeight="1">
      <c r="A48" s="51" t="s">
        <v>68</v>
      </c>
      <c r="B48" s="37" t="s">
        <v>69</v>
      </c>
      <c r="C48" s="20"/>
      <c r="D48" s="20"/>
      <c r="E48" s="20"/>
      <c r="F48" s="20"/>
      <c r="G48" s="21"/>
      <c r="H48" s="59"/>
      <c r="I48" s="54"/>
    </row>
    <row r="49" ht="15.75" customHeight="1">
      <c r="A49" s="35" t="s">
        <v>70</v>
      </c>
      <c r="B49" s="20"/>
      <c r="C49" s="20"/>
      <c r="D49" s="20"/>
      <c r="E49" s="20"/>
      <c r="F49" s="20"/>
      <c r="G49" s="21"/>
      <c r="H49" s="60"/>
      <c r="I49" s="56">
        <f>TRUNC(SUM(I41:I48),2)</f>
        <v>0</v>
      </c>
    </row>
    <row r="50" ht="15.75" customHeight="1">
      <c r="A50" s="35"/>
      <c r="B50" s="20"/>
      <c r="C50" s="20"/>
      <c r="D50" s="20"/>
      <c r="E50" s="20"/>
      <c r="F50" s="20"/>
      <c r="G50" s="20"/>
      <c r="H50" s="20"/>
      <c r="I50" s="20"/>
    </row>
    <row r="51" ht="15.75" customHeight="1">
      <c r="A51" s="35" t="s">
        <v>71</v>
      </c>
      <c r="B51" s="20"/>
      <c r="C51" s="20"/>
      <c r="D51" s="20"/>
      <c r="E51" s="20"/>
      <c r="F51" s="20"/>
      <c r="G51" s="21"/>
      <c r="H51" s="60"/>
      <c r="I51" s="52" t="s">
        <v>43</v>
      </c>
    </row>
    <row r="52" ht="15.75" customHeight="1">
      <c r="A52" s="51" t="s">
        <v>15</v>
      </c>
      <c r="B52" s="63" t="s">
        <v>72</v>
      </c>
      <c r="C52" s="20"/>
      <c r="D52" s="20"/>
      <c r="E52" s="20"/>
      <c r="F52" s="20"/>
      <c r="G52" s="21"/>
      <c r="H52" s="36"/>
      <c r="I52" s="64"/>
      <c r="J52" s="30"/>
    </row>
    <row r="53" ht="15.75" customHeight="1">
      <c r="A53" s="51" t="s">
        <v>17</v>
      </c>
      <c r="B53" s="63" t="s">
        <v>73</v>
      </c>
      <c r="C53" s="20"/>
      <c r="D53" s="20"/>
      <c r="E53" s="20"/>
      <c r="F53" s="20"/>
      <c r="G53" s="21"/>
      <c r="H53" s="36"/>
      <c r="I53" s="64"/>
    </row>
    <row r="54" ht="15.75" customHeight="1">
      <c r="A54" s="51" t="s">
        <v>19</v>
      </c>
      <c r="B54" s="63" t="s">
        <v>74</v>
      </c>
      <c r="C54" s="20"/>
      <c r="D54" s="20"/>
      <c r="E54" s="20"/>
      <c r="F54" s="20"/>
      <c r="G54" s="21"/>
      <c r="H54" s="36"/>
      <c r="I54" s="64"/>
    </row>
    <row r="55" ht="15.75" customHeight="1">
      <c r="A55" s="51" t="s">
        <v>21</v>
      </c>
      <c r="B55" s="37" t="s">
        <v>75</v>
      </c>
      <c r="C55" s="20"/>
      <c r="D55" s="20"/>
      <c r="E55" s="20"/>
      <c r="F55" s="20"/>
      <c r="G55" s="21"/>
      <c r="H55" s="36"/>
      <c r="I55" s="64"/>
    </row>
    <row r="56" ht="15.75" customHeight="1">
      <c r="A56" s="51" t="s">
        <v>48</v>
      </c>
      <c r="B56" s="37" t="s">
        <v>76</v>
      </c>
      <c r="C56" s="20"/>
      <c r="D56" s="20"/>
      <c r="E56" s="20"/>
      <c r="F56" s="20"/>
      <c r="G56" s="21"/>
      <c r="H56" s="36"/>
      <c r="I56" s="64"/>
    </row>
    <row r="57" ht="15.75" customHeight="1">
      <c r="A57" s="51" t="s">
        <v>50</v>
      </c>
      <c r="B57" s="63" t="s">
        <v>77</v>
      </c>
      <c r="C57" s="20"/>
      <c r="D57" s="20"/>
      <c r="E57" s="20"/>
      <c r="F57" s="20"/>
      <c r="G57" s="21"/>
      <c r="H57" s="36"/>
      <c r="I57" s="64"/>
    </row>
    <row r="58" ht="15.75" customHeight="1">
      <c r="A58" s="35" t="s">
        <v>78</v>
      </c>
      <c r="B58" s="20"/>
      <c r="C58" s="20"/>
      <c r="D58" s="20"/>
      <c r="E58" s="20"/>
      <c r="F58" s="20"/>
      <c r="G58" s="20"/>
      <c r="H58" s="21"/>
      <c r="I58" s="56">
        <f>SUM(I52:I57)</f>
        <v>0</v>
      </c>
    </row>
    <row r="59" ht="15.75" customHeight="1">
      <c r="A59" s="35"/>
      <c r="B59" s="20"/>
      <c r="C59" s="20"/>
      <c r="D59" s="20"/>
      <c r="E59" s="20"/>
      <c r="F59" s="20"/>
      <c r="G59" s="20"/>
      <c r="H59" s="20"/>
      <c r="I59" s="20"/>
    </row>
    <row r="60" ht="15.75" customHeight="1">
      <c r="A60" s="35" t="s">
        <v>79</v>
      </c>
      <c r="B60" s="20"/>
      <c r="C60" s="20"/>
      <c r="D60" s="20"/>
      <c r="E60" s="20"/>
      <c r="F60" s="20"/>
      <c r="G60" s="20"/>
      <c r="H60" s="20"/>
      <c r="I60" s="21"/>
    </row>
    <row r="61" ht="15.75" customHeight="1">
      <c r="A61" s="35" t="s">
        <v>80</v>
      </c>
      <c r="B61" s="20"/>
      <c r="C61" s="20"/>
      <c r="D61" s="20"/>
      <c r="E61" s="20"/>
      <c r="F61" s="20"/>
      <c r="G61" s="20"/>
      <c r="H61" s="21"/>
      <c r="I61" s="52" t="s">
        <v>43</v>
      </c>
    </row>
    <row r="62" ht="15.75" customHeight="1">
      <c r="A62" s="51" t="s">
        <v>81</v>
      </c>
      <c r="B62" s="42" t="s">
        <v>82</v>
      </c>
      <c r="C62" s="20"/>
      <c r="D62" s="20"/>
      <c r="E62" s="20"/>
      <c r="F62" s="20"/>
      <c r="G62" s="20"/>
      <c r="H62" s="21"/>
      <c r="I62" s="54"/>
    </row>
    <row r="63" ht="15.75" customHeight="1">
      <c r="A63" s="51" t="s">
        <v>83</v>
      </c>
      <c r="B63" s="42" t="s">
        <v>84</v>
      </c>
      <c r="C63" s="20"/>
      <c r="D63" s="20"/>
      <c r="E63" s="20"/>
      <c r="F63" s="20"/>
      <c r="G63" s="20"/>
      <c r="H63" s="21"/>
      <c r="I63" s="54"/>
    </row>
    <row r="64" ht="15.75" customHeight="1">
      <c r="A64" s="51" t="s">
        <v>85</v>
      </c>
      <c r="B64" s="42" t="s">
        <v>86</v>
      </c>
      <c r="C64" s="20"/>
      <c r="D64" s="20"/>
      <c r="E64" s="20"/>
      <c r="F64" s="20"/>
      <c r="G64" s="20"/>
      <c r="H64" s="21"/>
      <c r="I64" s="54"/>
    </row>
    <row r="65" ht="15.75" customHeight="1">
      <c r="A65" s="35" t="s">
        <v>87</v>
      </c>
      <c r="B65" s="20"/>
      <c r="C65" s="20"/>
      <c r="D65" s="20"/>
      <c r="E65" s="20"/>
      <c r="F65" s="20"/>
      <c r="G65" s="20"/>
      <c r="H65" s="21"/>
      <c r="I65" s="56">
        <f>TRUNC(SUM(I62:I64),2)</f>
        <v>0</v>
      </c>
    </row>
    <row r="66" ht="15.75" customHeight="1">
      <c r="A66" s="65"/>
      <c r="B66" s="66"/>
      <c r="C66" s="66"/>
      <c r="D66" s="66"/>
      <c r="E66" s="66"/>
      <c r="F66" s="66"/>
      <c r="G66" s="66"/>
      <c r="H66" s="66"/>
      <c r="I66" s="66"/>
    </row>
    <row r="67" ht="15.75" customHeight="1">
      <c r="A67" s="35" t="s">
        <v>88</v>
      </c>
      <c r="B67" s="20"/>
      <c r="C67" s="20"/>
      <c r="D67" s="20"/>
      <c r="E67" s="20"/>
      <c r="F67" s="20"/>
      <c r="G67" s="20"/>
      <c r="H67" s="20"/>
      <c r="I67" s="21"/>
    </row>
    <row r="68" ht="15.75" customHeight="1">
      <c r="A68" s="51">
        <v>3.0</v>
      </c>
      <c r="B68" s="35" t="s">
        <v>89</v>
      </c>
      <c r="C68" s="20"/>
      <c r="D68" s="20"/>
      <c r="E68" s="20"/>
      <c r="F68" s="20"/>
      <c r="G68" s="21"/>
      <c r="H68" s="51" t="s">
        <v>42</v>
      </c>
      <c r="I68" s="52" t="s">
        <v>43</v>
      </c>
    </row>
    <row r="69" ht="15.75" customHeight="1">
      <c r="A69" s="51" t="s">
        <v>15</v>
      </c>
      <c r="B69" s="37" t="s">
        <v>90</v>
      </c>
      <c r="C69" s="20"/>
      <c r="D69" s="20"/>
      <c r="E69" s="20"/>
      <c r="F69" s="20"/>
      <c r="G69" s="21"/>
      <c r="H69" s="59"/>
      <c r="I69" s="54"/>
    </row>
    <row r="70" ht="15.75" customHeight="1">
      <c r="A70" s="51" t="s">
        <v>17</v>
      </c>
      <c r="B70" s="37" t="s">
        <v>91</v>
      </c>
      <c r="C70" s="20"/>
      <c r="D70" s="20"/>
      <c r="E70" s="20"/>
      <c r="F70" s="20"/>
      <c r="G70" s="21"/>
      <c r="H70" s="59"/>
      <c r="I70" s="54"/>
    </row>
    <row r="71" ht="15.75" customHeight="1">
      <c r="A71" s="51" t="s">
        <v>19</v>
      </c>
      <c r="B71" s="37" t="s">
        <v>92</v>
      </c>
      <c r="C71" s="20"/>
      <c r="D71" s="20"/>
      <c r="E71" s="20"/>
      <c r="F71" s="20"/>
      <c r="G71" s="21"/>
      <c r="H71" s="59"/>
      <c r="I71" s="54"/>
    </row>
    <row r="72" ht="15.75" customHeight="1">
      <c r="A72" s="51" t="s">
        <v>21</v>
      </c>
      <c r="B72" s="37" t="s">
        <v>93</v>
      </c>
      <c r="C72" s="20"/>
      <c r="D72" s="20"/>
      <c r="E72" s="20"/>
      <c r="F72" s="20"/>
      <c r="G72" s="21"/>
      <c r="H72" s="59"/>
      <c r="I72" s="54"/>
    </row>
    <row r="73" ht="15.75" customHeight="1">
      <c r="A73" s="51" t="s">
        <v>48</v>
      </c>
      <c r="B73" s="50" t="s">
        <v>94</v>
      </c>
      <c r="C73" s="20"/>
      <c r="D73" s="20"/>
      <c r="E73" s="20"/>
      <c r="F73" s="20"/>
      <c r="G73" s="21"/>
      <c r="H73" s="59"/>
      <c r="I73" s="67"/>
    </row>
    <row r="74" ht="15.75" customHeight="1">
      <c r="A74" s="51" t="s">
        <v>50</v>
      </c>
      <c r="B74" s="37" t="s">
        <v>95</v>
      </c>
      <c r="C74" s="20"/>
      <c r="D74" s="20"/>
      <c r="E74" s="20"/>
      <c r="F74" s="20"/>
      <c r="G74" s="21"/>
      <c r="H74" s="59"/>
      <c r="I74" s="54"/>
    </row>
    <row r="75" ht="15.75" customHeight="1">
      <c r="A75" s="35" t="s">
        <v>96</v>
      </c>
      <c r="B75" s="20"/>
      <c r="C75" s="20"/>
      <c r="D75" s="20"/>
      <c r="E75" s="20"/>
      <c r="F75" s="20"/>
      <c r="G75" s="21"/>
      <c r="H75" s="60"/>
      <c r="I75" s="56">
        <f>TRUNC(SUM(I69:I74),2)</f>
        <v>0</v>
      </c>
    </row>
    <row r="76" ht="15.75" customHeight="1">
      <c r="A76" s="35"/>
      <c r="B76" s="20"/>
      <c r="C76" s="20"/>
      <c r="D76" s="20"/>
      <c r="E76" s="20"/>
      <c r="F76" s="20"/>
      <c r="G76" s="20"/>
      <c r="H76" s="20"/>
      <c r="I76" s="20"/>
    </row>
    <row r="77" ht="15.75" customHeight="1">
      <c r="A77" s="35" t="s">
        <v>97</v>
      </c>
      <c r="B77" s="20"/>
      <c r="C77" s="20"/>
      <c r="D77" s="20"/>
      <c r="E77" s="20"/>
      <c r="F77" s="20"/>
      <c r="G77" s="20"/>
      <c r="H77" s="20"/>
      <c r="I77" s="21"/>
    </row>
    <row r="78" ht="15.75" customHeight="1">
      <c r="A78" s="35" t="s">
        <v>98</v>
      </c>
      <c r="B78" s="20"/>
      <c r="C78" s="20"/>
      <c r="D78" s="20"/>
      <c r="E78" s="20"/>
      <c r="F78" s="20"/>
      <c r="G78" s="21"/>
      <c r="H78" s="51" t="s">
        <v>42</v>
      </c>
      <c r="I78" s="52" t="s">
        <v>43</v>
      </c>
    </row>
    <row r="79" ht="15.75" customHeight="1">
      <c r="A79" s="51" t="s">
        <v>15</v>
      </c>
      <c r="B79" s="37" t="s">
        <v>99</v>
      </c>
      <c r="C79" s="20"/>
      <c r="D79" s="20"/>
      <c r="E79" s="20"/>
      <c r="F79" s="20"/>
      <c r="G79" s="21"/>
      <c r="H79" s="59"/>
      <c r="I79" s="54">
        <f t="shared" ref="I79:I84" si="1">$I$32*H79</f>
        <v>0</v>
      </c>
    </row>
    <row r="80" ht="15.75" customHeight="1">
      <c r="A80" s="51" t="s">
        <v>17</v>
      </c>
      <c r="B80" s="37" t="s">
        <v>100</v>
      </c>
      <c r="C80" s="20"/>
      <c r="D80" s="20"/>
      <c r="E80" s="20"/>
      <c r="F80" s="20"/>
      <c r="G80" s="21"/>
      <c r="H80" s="59"/>
      <c r="I80" s="54">
        <f t="shared" si="1"/>
        <v>0</v>
      </c>
    </row>
    <row r="81" ht="15.75" customHeight="1">
      <c r="A81" s="51" t="s">
        <v>19</v>
      </c>
      <c r="B81" s="37" t="s">
        <v>101</v>
      </c>
      <c r="C81" s="20"/>
      <c r="D81" s="20"/>
      <c r="E81" s="20"/>
      <c r="F81" s="20"/>
      <c r="G81" s="21"/>
      <c r="H81" s="59"/>
      <c r="I81" s="54">
        <f t="shared" si="1"/>
        <v>0</v>
      </c>
    </row>
    <row r="82" ht="15.75" customHeight="1">
      <c r="A82" s="51" t="s">
        <v>21</v>
      </c>
      <c r="B82" s="37" t="s">
        <v>171</v>
      </c>
      <c r="C82" s="20"/>
      <c r="D82" s="20"/>
      <c r="E82" s="20"/>
      <c r="F82" s="20"/>
      <c r="G82" s="21"/>
      <c r="H82" s="59"/>
      <c r="I82" s="54">
        <f t="shared" si="1"/>
        <v>0</v>
      </c>
    </row>
    <row r="83" ht="15.75" customHeight="1">
      <c r="A83" s="51" t="s">
        <v>48</v>
      </c>
      <c r="B83" s="37" t="s">
        <v>103</v>
      </c>
      <c r="C83" s="20"/>
      <c r="D83" s="20"/>
      <c r="E83" s="20"/>
      <c r="F83" s="20"/>
      <c r="G83" s="21"/>
      <c r="H83" s="59"/>
      <c r="I83" s="54">
        <f t="shared" si="1"/>
        <v>0</v>
      </c>
    </row>
    <row r="84" ht="15.75" customHeight="1">
      <c r="A84" s="51" t="s">
        <v>50</v>
      </c>
      <c r="B84" s="37" t="s">
        <v>104</v>
      </c>
      <c r="C84" s="20"/>
      <c r="D84" s="20"/>
      <c r="E84" s="20"/>
      <c r="F84" s="20"/>
      <c r="G84" s="21"/>
      <c r="H84" s="59"/>
      <c r="I84" s="54">
        <f t="shared" si="1"/>
        <v>0</v>
      </c>
    </row>
    <row r="85" ht="15.75" customHeight="1">
      <c r="A85" s="35" t="s">
        <v>105</v>
      </c>
      <c r="B85" s="20"/>
      <c r="C85" s="20"/>
      <c r="D85" s="20"/>
      <c r="E85" s="20"/>
      <c r="F85" s="20"/>
      <c r="G85" s="21"/>
      <c r="H85" s="60"/>
      <c r="I85" s="56">
        <f>TRUNC(SUM(I79:I84),2)</f>
        <v>0</v>
      </c>
    </row>
    <row r="86" ht="15.75" customHeight="1">
      <c r="A86" s="68"/>
      <c r="B86" s="20"/>
      <c r="C86" s="20"/>
      <c r="D86" s="20"/>
      <c r="E86" s="20"/>
      <c r="F86" s="20"/>
      <c r="G86" s="20"/>
      <c r="H86" s="20"/>
      <c r="I86" s="20"/>
    </row>
    <row r="87" ht="15.75" customHeight="1">
      <c r="A87" s="35" t="s">
        <v>106</v>
      </c>
      <c r="B87" s="20"/>
      <c r="C87" s="20"/>
      <c r="D87" s="20"/>
      <c r="E87" s="20"/>
      <c r="F87" s="20"/>
      <c r="G87" s="21"/>
      <c r="H87" s="51" t="s">
        <v>42</v>
      </c>
      <c r="I87" s="52" t="s">
        <v>43</v>
      </c>
    </row>
    <row r="88" ht="15.75" customHeight="1">
      <c r="A88" s="51" t="s">
        <v>15</v>
      </c>
      <c r="B88" s="37" t="s">
        <v>107</v>
      </c>
      <c r="C88" s="20"/>
      <c r="D88" s="20"/>
      <c r="E88" s="20"/>
      <c r="F88" s="20"/>
      <c r="G88" s="21"/>
      <c r="H88" s="59"/>
      <c r="I88" s="54">
        <f>$I$32*H88</f>
        <v>0</v>
      </c>
    </row>
    <row r="89" ht="15.75" customHeight="1">
      <c r="A89" s="35" t="s">
        <v>108</v>
      </c>
      <c r="B89" s="20"/>
      <c r="C89" s="20"/>
      <c r="D89" s="20"/>
      <c r="E89" s="20"/>
      <c r="F89" s="20"/>
      <c r="G89" s="21"/>
      <c r="H89" s="60"/>
      <c r="I89" s="56">
        <f>TRUNC(SUM(I88),2)</f>
        <v>0</v>
      </c>
    </row>
    <row r="90" ht="15.75" customHeight="1">
      <c r="A90" s="69"/>
      <c r="B90" s="70"/>
      <c r="C90" s="70"/>
      <c r="D90" s="70"/>
      <c r="E90" s="70"/>
      <c r="F90" s="70"/>
      <c r="G90" s="70"/>
      <c r="H90" s="70"/>
      <c r="I90" s="70"/>
    </row>
    <row r="91" ht="15.75" customHeight="1">
      <c r="A91" s="35" t="s">
        <v>109</v>
      </c>
      <c r="B91" s="20"/>
      <c r="C91" s="20"/>
      <c r="D91" s="20"/>
      <c r="E91" s="20"/>
      <c r="F91" s="20"/>
      <c r="G91" s="20"/>
      <c r="H91" s="20"/>
      <c r="I91" s="21"/>
    </row>
    <row r="92" ht="15.75" customHeight="1">
      <c r="A92" s="35" t="s">
        <v>110</v>
      </c>
      <c r="B92" s="20"/>
      <c r="C92" s="20"/>
      <c r="D92" s="20"/>
      <c r="E92" s="20"/>
      <c r="F92" s="20"/>
      <c r="G92" s="20"/>
      <c r="H92" s="21"/>
      <c r="I92" s="52" t="s">
        <v>43</v>
      </c>
    </row>
    <row r="93" ht="15.75" customHeight="1">
      <c r="A93" s="51" t="s">
        <v>111</v>
      </c>
      <c r="B93" s="42" t="s">
        <v>112</v>
      </c>
      <c r="C93" s="20"/>
      <c r="D93" s="20"/>
      <c r="E93" s="20"/>
      <c r="F93" s="20"/>
      <c r="G93" s="20"/>
      <c r="H93" s="21"/>
      <c r="I93" s="54">
        <f>I85</f>
        <v>0</v>
      </c>
    </row>
    <row r="94" ht="15.75" customHeight="1">
      <c r="A94" s="51" t="s">
        <v>113</v>
      </c>
      <c r="B94" s="42" t="s">
        <v>114</v>
      </c>
      <c r="C94" s="20"/>
      <c r="D94" s="20"/>
      <c r="E94" s="20"/>
      <c r="F94" s="20"/>
      <c r="G94" s="20"/>
      <c r="H94" s="21"/>
      <c r="I94" s="54">
        <f>I89</f>
        <v>0</v>
      </c>
    </row>
    <row r="95" ht="15.75" customHeight="1">
      <c r="A95" s="35" t="s">
        <v>115</v>
      </c>
      <c r="B95" s="20"/>
      <c r="C95" s="20"/>
      <c r="D95" s="20"/>
      <c r="E95" s="20"/>
      <c r="F95" s="20"/>
      <c r="G95" s="20"/>
      <c r="H95" s="21"/>
      <c r="I95" s="56">
        <f>TRUNC(SUM(I93:I94),2)</f>
        <v>0</v>
      </c>
    </row>
    <row r="96" ht="15.75" customHeight="1">
      <c r="A96" s="65"/>
      <c r="B96" s="66"/>
      <c r="C96" s="66"/>
      <c r="D96" s="66"/>
      <c r="E96" s="66"/>
      <c r="F96" s="66"/>
      <c r="G96" s="66"/>
      <c r="H96" s="66"/>
      <c r="I96" s="66"/>
    </row>
    <row r="97" ht="15.75" customHeight="1">
      <c r="A97" s="35" t="s">
        <v>116</v>
      </c>
      <c r="B97" s="20"/>
      <c r="C97" s="20"/>
      <c r="D97" s="20"/>
      <c r="E97" s="20"/>
      <c r="F97" s="20"/>
      <c r="G97" s="20"/>
      <c r="H97" s="20"/>
      <c r="I97" s="21"/>
    </row>
    <row r="98" ht="15.75" customHeight="1">
      <c r="A98" s="51">
        <v>5.0</v>
      </c>
      <c r="B98" s="35" t="s">
        <v>117</v>
      </c>
      <c r="C98" s="20"/>
      <c r="D98" s="20"/>
      <c r="E98" s="20"/>
      <c r="F98" s="20"/>
      <c r="G98" s="21"/>
      <c r="H98" s="51"/>
      <c r="I98" s="52" t="s">
        <v>43</v>
      </c>
    </row>
    <row r="99" ht="15.75" customHeight="1">
      <c r="A99" s="51" t="s">
        <v>15</v>
      </c>
      <c r="B99" s="63" t="s">
        <v>118</v>
      </c>
      <c r="C99" s="20"/>
      <c r="D99" s="20"/>
      <c r="E99" s="20"/>
      <c r="F99" s="20"/>
      <c r="G99" s="21"/>
      <c r="H99" s="36"/>
      <c r="I99" s="71">
        <v>0.0</v>
      </c>
    </row>
    <row r="100" ht="15.75" customHeight="1">
      <c r="A100" s="51" t="s">
        <v>17</v>
      </c>
      <c r="B100" s="63" t="s">
        <v>119</v>
      </c>
      <c r="C100" s="20"/>
      <c r="D100" s="20"/>
      <c r="E100" s="20"/>
      <c r="F100" s="20"/>
      <c r="G100" s="21"/>
      <c r="H100" s="36"/>
      <c r="I100" s="54">
        <f>'2.A-Alimentação'!E29/70</f>
        <v>0</v>
      </c>
    </row>
    <row r="101" ht="15.75" customHeight="1">
      <c r="A101" s="51" t="s">
        <v>19</v>
      </c>
      <c r="B101" s="63" t="s">
        <v>120</v>
      </c>
      <c r="C101" s="20"/>
      <c r="D101" s="20"/>
      <c r="E101" s="20"/>
      <c r="F101" s="20"/>
      <c r="G101" s="21"/>
      <c r="H101" s="36"/>
      <c r="I101" s="54">
        <v>0.0</v>
      </c>
    </row>
    <row r="102" ht="15.75" customHeight="1">
      <c r="A102" s="51" t="s">
        <v>21</v>
      </c>
      <c r="B102" s="63" t="s">
        <v>51</v>
      </c>
      <c r="C102" s="20"/>
      <c r="D102" s="20"/>
      <c r="E102" s="20"/>
      <c r="F102" s="20"/>
      <c r="G102" s="21"/>
      <c r="H102" s="36"/>
      <c r="I102" s="54">
        <v>0.0</v>
      </c>
    </row>
    <row r="103" ht="15.75" customHeight="1">
      <c r="A103" s="35" t="s">
        <v>121</v>
      </c>
      <c r="B103" s="20"/>
      <c r="C103" s="20"/>
      <c r="D103" s="20"/>
      <c r="E103" s="20"/>
      <c r="F103" s="20"/>
      <c r="G103" s="21"/>
      <c r="H103" s="60">
        <f>SUM(H99:H102)</f>
        <v>0</v>
      </c>
      <c r="I103" s="56">
        <f>TRUNC(SUM(I99:I102),2)</f>
        <v>0</v>
      </c>
    </row>
    <row r="104" ht="15.75" customHeight="1">
      <c r="A104" s="65"/>
      <c r="B104" s="66"/>
      <c r="C104" s="66"/>
      <c r="D104" s="66"/>
      <c r="E104" s="66"/>
      <c r="F104" s="66"/>
      <c r="G104" s="66"/>
      <c r="H104" s="66"/>
      <c r="I104" s="66"/>
    </row>
    <row r="105" ht="15.75" customHeight="1">
      <c r="A105" s="35" t="s">
        <v>122</v>
      </c>
      <c r="B105" s="20"/>
      <c r="C105" s="20"/>
      <c r="D105" s="20"/>
      <c r="E105" s="20"/>
      <c r="F105" s="20"/>
      <c r="G105" s="20"/>
      <c r="H105" s="20"/>
      <c r="I105" s="21"/>
    </row>
    <row r="106" ht="15.75" customHeight="1">
      <c r="A106" s="51">
        <v>6.0</v>
      </c>
      <c r="B106" s="35" t="s">
        <v>123</v>
      </c>
      <c r="C106" s="20"/>
      <c r="D106" s="20"/>
      <c r="E106" s="20"/>
      <c r="F106" s="20"/>
      <c r="G106" s="21"/>
      <c r="H106" s="51" t="s">
        <v>42</v>
      </c>
      <c r="I106" s="52" t="s">
        <v>43</v>
      </c>
    </row>
    <row r="107" ht="15.75" customHeight="1">
      <c r="A107" s="51" t="s">
        <v>15</v>
      </c>
      <c r="B107" s="37" t="s">
        <v>124</v>
      </c>
      <c r="C107" s="20"/>
      <c r="D107" s="20"/>
      <c r="E107" s="20"/>
      <c r="F107" s="20"/>
      <c r="G107" s="21"/>
      <c r="H107" s="59"/>
      <c r="I107" s="54">
        <f>TRUNC(H107*I131,2)</f>
        <v>0</v>
      </c>
    </row>
    <row r="108" ht="15.75" customHeight="1">
      <c r="A108" s="51" t="s">
        <v>17</v>
      </c>
      <c r="B108" s="37" t="s">
        <v>125</v>
      </c>
      <c r="C108" s="20"/>
      <c r="D108" s="20"/>
      <c r="E108" s="20"/>
      <c r="F108" s="20"/>
      <c r="G108" s="21"/>
      <c r="H108" s="59"/>
      <c r="I108" s="54">
        <f>TRUNC(H108*(I107+I131),2)</f>
        <v>0</v>
      </c>
    </row>
    <row r="109" ht="15.75" customHeight="1">
      <c r="A109" s="51" t="s">
        <v>19</v>
      </c>
      <c r="B109" s="72" t="s">
        <v>126</v>
      </c>
      <c r="C109" s="20"/>
      <c r="D109" s="20"/>
      <c r="E109" s="20"/>
      <c r="F109" s="20"/>
      <c r="G109" s="21"/>
      <c r="H109" s="55"/>
      <c r="I109" s="73"/>
    </row>
    <row r="110" ht="15.75" customHeight="1">
      <c r="A110" s="51" t="s">
        <v>127</v>
      </c>
      <c r="B110" s="37" t="s">
        <v>128</v>
      </c>
      <c r="C110" s="20"/>
      <c r="D110" s="20"/>
      <c r="E110" s="20"/>
      <c r="F110" s="20"/>
      <c r="G110" s="21"/>
      <c r="H110" s="55"/>
      <c r="I110" s="54">
        <f>H110*I120</f>
        <v>0</v>
      </c>
    </row>
    <row r="111" ht="15.75" customHeight="1">
      <c r="A111" s="51" t="s">
        <v>129</v>
      </c>
      <c r="B111" s="37" t="s">
        <v>130</v>
      </c>
      <c r="C111" s="20"/>
      <c r="D111" s="20"/>
      <c r="E111" s="20"/>
      <c r="F111" s="20"/>
      <c r="G111" s="21"/>
      <c r="H111" s="55"/>
      <c r="I111" s="54">
        <f>H111*I120</f>
        <v>0</v>
      </c>
    </row>
    <row r="112" ht="15.75" customHeight="1">
      <c r="A112" s="51" t="s">
        <v>131</v>
      </c>
      <c r="B112" s="37" t="s">
        <v>132</v>
      </c>
      <c r="C112" s="20"/>
      <c r="D112" s="20"/>
      <c r="E112" s="20"/>
      <c r="F112" s="20"/>
      <c r="G112" s="21"/>
      <c r="H112" s="55"/>
      <c r="I112" s="54">
        <f>H112*I120</f>
        <v>0</v>
      </c>
    </row>
    <row r="113" ht="15.75" customHeight="1">
      <c r="A113" s="35" t="s">
        <v>133</v>
      </c>
      <c r="B113" s="20"/>
      <c r="C113" s="20"/>
      <c r="D113" s="20"/>
      <c r="E113" s="20"/>
      <c r="F113" s="20"/>
      <c r="G113" s="21"/>
      <c r="H113" s="55">
        <f>SUM(H107:H112)</f>
        <v>0</v>
      </c>
      <c r="I113" s="56">
        <f>TRUNC(SUM(I107:I112),2)</f>
        <v>0</v>
      </c>
    </row>
    <row r="114" ht="15.75" customHeight="1">
      <c r="A114" s="31"/>
      <c r="B114" s="33"/>
    </row>
    <row r="115" ht="15.75" customHeight="1">
      <c r="A115" s="74" t="s">
        <v>134</v>
      </c>
      <c r="B115" s="75" t="s">
        <v>135</v>
      </c>
      <c r="C115" s="66"/>
      <c r="D115" s="66"/>
      <c r="E115" s="66"/>
      <c r="F115" s="66"/>
      <c r="G115" s="66"/>
      <c r="H115" s="76">
        <f>TRUNC(H110+H111+H112,4)</f>
        <v>0</v>
      </c>
      <c r="I115" s="77"/>
    </row>
    <row r="116" ht="15.75" customHeight="1">
      <c r="A116" s="78"/>
      <c r="B116" s="79">
        <v>100.0</v>
      </c>
      <c r="H116" s="80"/>
      <c r="I116" s="81"/>
    </row>
    <row r="117" ht="15.75" customHeight="1">
      <c r="A117" s="82"/>
      <c r="B117" s="79"/>
      <c r="C117" s="79"/>
      <c r="D117" s="79"/>
      <c r="E117" s="79"/>
      <c r="F117" s="79"/>
      <c r="G117" s="79"/>
      <c r="H117" s="80"/>
      <c r="I117" s="81"/>
    </row>
    <row r="118" ht="15.75" customHeight="1">
      <c r="A118" s="78" t="s">
        <v>136</v>
      </c>
      <c r="B118" s="79" t="s">
        <v>137</v>
      </c>
      <c r="H118" s="80"/>
      <c r="I118" s="81">
        <f>TRUNC(I131+I107+I108,2)</f>
        <v>0</v>
      </c>
    </row>
    <row r="119" ht="15.75" customHeight="1">
      <c r="A119" s="78"/>
      <c r="B119" s="79"/>
      <c r="C119" s="79"/>
      <c r="D119" s="79"/>
      <c r="E119" s="79"/>
      <c r="F119" s="79"/>
      <c r="G119" s="79"/>
      <c r="H119" s="80"/>
      <c r="I119" s="81"/>
    </row>
    <row r="120" ht="15.75" customHeight="1">
      <c r="A120" s="78" t="s">
        <v>138</v>
      </c>
      <c r="B120" s="79" t="s">
        <v>139</v>
      </c>
      <c r="H120" s="80"/>
      <c r="I120" s="81">
        <f>TRUNC(I118/(1-H115),2)</f>
        <v>0</v>
      </c>
    </row>
    <row r="121" ht="15.75" customHeight="1">
      <c r="A121" s="78"/>
      <c r="B121" s="79"/>
      <c r="C121" s="79"/>
      <c r="D121" s="79"/>
      <c r="E121" s="79"/>
      <c r="F121" s="79"/>
      <c r="G121" s="79"/>
      <c r="H121" s="80"/>
      <c r="I121" s="81"/>
    </row>
    <row r="122" ht="15.75" customHeight="1">
      <c r="A122" s="83"/>
      <c r="B122" s="84" t="s">
        <v>140</v>
      </c>
      <c r="C122" s="70"/>
      <c r="D122" s="70"/>
      <c r="E122" s="70"/>
      <c r="F122" s="70"/>
      <c r="G122" s="70"/>
      <c r="H122" s="85"/>
      <c r="I122" s="86">
        <f>TRUNC(I120-I118,2)</f>
        <v>0</v>
      </c>
    </row>
    <row r="123" ht="15.75" customHeight="1">
      <c r="A123" s="31"/>
      <c r="B123" s="31"/>
      <c r="C123" s="31"/>
      <c r="D123" s="31"/>
      <c r="E123" s="31"/>
      <c r="F123" s="31"/>
      <c r="G123" s="31"/>
      <c r="H123" s="31"/>
      <c r="I123" s="58"/>
    </row>
    <row r="124" ht="15.75" customHeight="1">
      <c r="A124" s="35" t="s">
        <v>141</v>
      </c>
      <c r="B124" s="20"/>
      <c r="C124" s="20"/>
      <c r="D124" s="20"/>
      <c r="E124" s="20"/>
      <c r="F124" s="20"/>
      <c r="G124" s="20"/>
      <c r="H124" s="20"/>
      <c r="I124" s="21"/>
    </row>
    <row r="125" ht="15.75" customHeight="1">
      <c r="A125" s="35" t="s">
        <v>142</v>
      </c>
      <c r="B125" s="20"/>
      <c r="C125" s="20"/>
      <c r="D125" s="20"/>
      <c r="E125" s="20"/>
      <c r="F125" s="20"/>
      <c r="G125" s="20"/>
      <c r="H125" s="21"/>
      <c r="I125" s="52" t="s">
        <v>43</v>
      </c>
    </row>
    <row r="126" ht="15.75" customHeight="1">
      <c r="A126" s="36" t="s">
        <v>15</v>
      </c>
      <c r="B126" s="37" t="str">
        <f>A24</f>
        <v>MÓDULO 1 - COMPOSIÇÃO DA REMUNERAÇÃO</v>
      </c>
      <c r="C126" s="20"/>
      <c r="D126" s="20"/>
      <c r="E126" s="20"/>
      <c r="F126" s="20"/>
      <c r="G126" s="20"/>
      <c r="H126" s="21"/>
      <c r="I126" s="54">
        <f>I32</f>
        <v>0</v>
      </c>
    </row>
    <row r="127" ht="15.75" customHeight="1">
      <c r="A127" s="36" t="s">
        <v>17</v>
      </c>
      <c r="B127" s="37" t="str">
        <f>A34</f>
        <v>MÓDULO 2 – ENCARGOS E BENEFÍCIOS ANUAIS, MENSAIS E DIÁRIOS</v>
      </c>
      <c r="C127" s="20"/>
      <c r="D127" s="20"/>
      <c r="E127" s="20"/>
      <c r="F127" s="20"/>
      <c r="G127" s="20"/>
      <c r="H127" s="21"/>
      <c r="I127" s="54">
        <f>I65</f>
        <v>0</v>
      </c>
    </row>
    <row r="128" ht="15.75" customHeight="1">
      <c r="A128" s="36" t="s">
        <v>19</v>
      </c>
      <c r="B128" s="37" t="str">
        <f>A67</f>
        <v>MÓDULO 3 – PROVISÃO PARA RESCISÃO</v>
      </c>
      <c r="C128" s="20"/>
      <c r="D128" s="20"/>
      <c r="E128" s="20"/>
      <c r="F128" s="20"/>
      <c r="G128" s="20"/>
      <c r="H128" s="21"/>
      <c r="I128" s="54">
        <f>I75</f>
        <v>0</v>
      </c>
    </row>
    <row r="129" ht="15.75" customHeight="1">
      <c r="A129" s="36" t="s">
        <v>21</v>
      </c>
      <c r="B129" s="37" t="str">
        <f>A77</f>
        <v>MÓDULO 4 – CUSTO DE REPOSIÇÃO DO PROFISSIONAL AUSENTE</v>
      </c>
      <c r="C129" s="20"/>
      <c r="D129" s="20"/>
      <c r="E129" s="20"/>
      <c r="F129" s="20"/>
      <c r="G129" s="20"/>
      <c r="H129" s="21"/>
      <c r="I129" s="54">
        <f>I95</f>
        <v>0</v>
      </c>
    </row>
    <row r="130" ht="15.75" customHeight="1">
      <c r="A130" s="36" t="s">
        <v>48</v>
      </c>
      <c r="B130" s="37" t="str">
        <f>A97</f>
        <v>MÓDULO 5 – INSUMOS DIVERSOS</v>
      </c>
      <c r="C130" s="20"/>
      <c r="D130" s="20"/>
      <c r="E130" s="20"/>
      <c r="F130" s="20"/>
      <c r="G130" s="20"/>
      <c r="H130" s="21"/>
      <c r="I130" s="54">
        <f>I103</f>
        <v>0</v>
      </c>
    </row>
    <row r="131" ht="15.75" customHeight="1">
      <c r="A131" s="51"/>
      <c r="B131" s="35" t="s">
        <v>143</v>
      </c>
      <c r="C131" s="20"/>
      <c r="D131" s="20"/>
      <c r="E131" s="20"/>
      <c r="F131" s="20"/>
      <c r="G131" s="20"/>
      <c r="H131" s="21"/>
      <c r="I131" s="56">
        <f>TRUNC(SUM(I126:I130),2)</f>
        <v>0</v>
      </c>
    </row>
    <row r="132" ht="15.75" customHeight="1">
      <c r="A132" s="36" t="s">
        <v>50</v>
      </c>
      <c r="B132" s="37" t="str">
        <f>A105</f>
        <v>MÓDULO 6 – CUSTOS INDIRETOS, TRIBUTOS E LUCRO</v>
      </c>
      <c r="C132" s="20"/>
      <c r="D132" s="20"/>
      <c r="E132" s="20"/>
      <c r="F132" s="20"/>
      <c r="G132" s="20"/>
      <c r="H132" s="21"/>
      <c r="I132" s="54">
        <f>I113</f>
        <v>0</v>
      </c>
    </row>
    <row r="133" ht="15.75" customHeight="1">
      <c r="A133" s="35" t="s">
        <v>144</v>
      </c>
      <c r="B133" s="20"/>
      <c r="C133" s="20"/>
      <c r="D133" s="20"/>
      <c r="E133" s="20"/>
      <c r="F133" s="20"/>
      <c r="G133" s="20"/>
      <c r="H133" s="21"/>
      <c r="I133" s="56">
        <f>TRUNC(SUM(I131:I132),2)</f>
        <v>0</v>
      </c>
    </row>
    <row r="134" ht="15.75" customHeight="1">
      <c r="A134" s="87"/>
      <c r="B134" s="87"/>
      <c r="C134" s="87"/>
      <c r="D134" s="87"/>
      <c r="E134" s="87"/>
      <c r="F134" s="87"/>
      <c r="G134" s="87"/>
      <c r="H134" s="87"/>
      <c r="I134" s="88"/>
    </row>
    <row r="135" ht="15.75" customHeight="1">
      <c r="A135" s="31"/>
      <c r="B135" s="31" t="s">
        <v>145</v>
      </c>
      <c r="H135" s="57"/>
      <c r="I135" s="89"/>
    </row>
    <row r="136" ht="15.75" customHeight="1">
      <c r="A136" s="90" t="s">
        <v>146</v>
      </c>
      <c r="B136" s="91"/>
      <c r="C136" s="90" t="s">
        <v>147</v>
      </c>
      <c r="D136" s="91"/>
      <c r="E136" s="90" t="s">
        <v>148</v>
      </c>
      <c r="F136" s="91"/>
      <c r="G136" s="92" t="s">
        <v>149</v>
      </c>
      <c r="H136" s="93" t="s">
        <v>150</v>
      </c>
      <c r="I136" s="94" t="s">
        <v>43</v>
      </c>
    </row>
    <row r="137" ht="15.75" customHeight="1">
      <c r="A137" s="95" t="s">
        <v>151</v>
      </c>
      <c r="B137" s="96"/>
      <c r="C137" s="146">
        <f>I133</f>
        <v>0</v>
      </c>
      <c r="D137" s="147"/>
      <c r="E137" s="148">
        <v>1.0</v>
      </c>
      <c r="F137" s="100"/>
      <c r="G137" s="149">
        <f>E137*C137</f>
        <v>0</v>
      </c>
      <c r="H137" s="102"/>
      <c r="I137" s="103">
        <f>H137*G137</f>
        <v>0</v>
      </c>
    </row>
    <row r="138" ht="15.75" customHeight="1">
      <c r="A138" s="42" t="s">
        <v>152</v>
      </c>
      <c r="B138" s="21"/>
      <c r="C138" s="150" t="s">
        <v>172</v>
      </c>
      <c r="D138" s="100"/>
      <c r="E138" s="151"/>
      <c r="F138" s="107"/>
      <c r="G138" s="152" t="s">
        <v>172</v>
      </c>
      <c r="H138" s="109"/>
      <c r="I138" s="110">
        <v>0.0</v>
      </c>
    </row>
    <row r="139" ht="15.75" customHeight="1">
      <c r="A139" s="42" t="s">
        <v>153</v>
      </c>
      <c r="B139" s="21"/>
      <c r="C139" s="150" t="s">
        <v>172</v>
      </c>
      <c r="D139" s="100"/>
      <c r="E139" s="151"/>
      <c r="F139" s="107"/>
      <c r="G139" s="152" t="s">
        <v>172</v>
      </c>
      <c r="H139" s="109"/>
      <c r="I139" s="110">
        <v>0.0</v>
      </c>
    </row>
    <row r="140" ht="15.75" customHeight="1">
      <c r="A140" s="42" t="s">
        <v>154</v>
      </c>
      <c r="B140" s="21"/>
      <c r="C140" s="150" t="s">
        <v>172</v>
      </c>
      <c r="D140" s="100"/>
      <c r="E140" s="151"/>
      <c r="F140" s="107"/>
      <c r="G140" s="152" t="s">
        <v>172</v>
      </c>
      <c r="H140" s="109"/>
      <c r="I140" s="110">
        <v>0.0</v>
      </c>
    </row>
    <row r="141" ht="15.75" customHeight="1">
      <c r="A141" s="68"/>
      <c r="B141" s="21"/>
      <c r="C141" s="111"/>
      <c r="D141" s="107"/>
      <c r="E141" s="111"/>
      <c r="F141" s="107"/>
      <c r="G141" s="112"/>
      <c r="H141" s="113"/>
      <c r="I141" s="110"/>
    </row>
    <row r="142" ht="15.75" customHeight="1">
      <c r="A142" s="114"/>
      <c r="B142" s="115"/>
      <c r="C142" s="116"/>
      <c r="D142" s="117"/>
      <c r="E142" s="116"/>
      <c r="F142" s="117"/>
      <c r="G142" s="118"/>
      <c r="H142" s="119"/>
      <c r="I142" s="120"/>
    </row>
    <row r="143" ht="15.75" customHeight="1">
      <c r="A143" s="121" t="s">
        <v>155</v>
      </c>
      <c r="B143" s="122"/>
      <c r="C143" s="122"/>
      <c r="D143" s="122"/>
      <c r="E143" s="122"/>
      <c r="F143" s="122"/>
      <c r="G143" s="122"/>
      <c r="H143" s="123"/>
      <c r="I143" s="124">
        <f>SUM(I137:I142)</f>
        <v>0</v>
      </c>
    </row>
    <row r="144" ht="15.75" customHeight="1">
      <c r="A144" s="87"/>
      <c r="B144" s="87"/>
      <c r="C144" s="87"/>
      <c r="D144" s="87"/>
      <c r="E144" s="87"/>
      <c r="F144" s="87"/>
      <c r="G144" s="87"/>
      <c r="H144" s="87"/>
      <c r="I144" s="125"/>
    </row>
    <row r="145" ht="15.75" customHeight="1">
      <c r="A145" s="31" t="s">
        <v>156</v>
      </c>
      <c r="B145" s="31" t="s">
        <v>157</v>
      </c>
      <c r="H145" s="57"/>
      <c r="I145" s="89"/>
    </row>
    <row r="146" ht="15.75" customHeight="1">
      <c r="A146" s="126" t="s">
        <v>158</v>
      </c>
      <c r="B146" s="127"/>
      <c r="C146" s="127"/>
      <c r="D146" s="127"/>
      <c r="E146" s="127"/>
      <c r="F146" s="127"/>
      <c r="G146" s="127"/>
      <c r="H146" s="127"/>
      <c r="I146" s="91"/>
    </row>
    <row r="147" ht="15.75" customHeight="1">
      <c r="A147" s="128"/>
      <c r="B147" s="129" t="s">
        <v>159</v>
      </c>
      <c r="C147" s="127"/>
      <c r="D147" s="127"/>
      <c r="E147" s="127"/>
      <c r="F147" s="127"/>
      <c r="G147" s="127"/>
      <c r="H147" s="91"/>
      <c r="I147" s="94" t="s">
        <v>43</v>
      </c>
    </row>
    <row r="148" ht="15.75" customHeight="1">
      <c r="A148" s="130" t="s">
        <v>15</v>
      </c>
      <c r="B148" s="131" t="s">
        <v>160</v>
      </c>
      <c r="C148" s="132"/>
      <c r="D148" s="132"/>
      <c r="E148" s="132"/>
      <c r="F148" s="132"/>
      <c r="G148" s="132"/>
      <c r="H148" s="133"/>
      <c r="I148" s="134">
        <f>I133</f>
        <v>0</v>
      </c>
    </row>
    <row r="149" ht="15.75" customHeight="1">
      <c r="A149" s="135" t="s">
        <v>17</v>
      </c>
      <c r="B149" s="37" t="s">
        <v>11</v>
      </c>
      <c r="C149" s="20"/>
      <c r="D149" s="20"/>
      <c r="E149" s="20"/>
      <c r="F149" s="20"/>
      <c r="G149" s="20"/>
      <c r="H149" s="21"/>
      <c r="I149" s="136">
        <f>I143</f>
        <v>0</v>
      </c>
    </row>
    <row r="150" ht="15.75" customHeight="1">
      <c r="A150" s="135" t="s">
        <v>19</v>
      </c>
      <c r="B150" s="137" t="s">
        <v>161</v>
      </c>
      <c r="C150" s="138"/>
      <c r="D150" s="138"/>
      <c r="E150" s="138"/>
      <c r="F150" s="138"/>
      <c r="G150" s="138"/>
      <c r="H150" s="115"/>
      <c r="I150" s="136">
        <f>I149*60</f>
        <v>0</v>
      </c>
    </row>
    <row r="151" ht="15.75" customHeight="1">
      <c r="A151" s="139" t="s">
        <v>162</v>
      </c>
      <c r="B151" s="127"/>
      <c r="C151" s="127"/>
      <c r="D151" s="127"/>
      <c r="E151" s="127"/>
      <c r="F151" s="127"/>
      <c r="G151" s="127"/>
      <c r="H151" s="140"/>
      <c r="I151" s="124">
        <f>I150</f>
        <v>0</v>
      </c>
    </row>
    <row r="152" ht="15.75" customHeight="1">
      <c r="A152" s="31" t="s">
        <v>163</v>
      </c>
      <c r="B152" s="87" t="s">
        <v>164</v>
      </c>
      <c r="C152" s="87"/>
      <c r="D152" s="87"/>
      <c r="E152" s="87"/>
      <c r="F152" s="87"/>
      <c r="G152" s="87"/>
      <c r="H152" s="87"/>
      <c r="I152" s="125"/>
    </row>
    <row r="153" ht="15.75" customHeight="1">
      <c r="A153" s="87"/>
      <c r="B153" s="87"/>
      <c r="C153" s="87"/>
      <c r="D153" s="87"/>
      <c r="E153" s="87"/>
      <c r="F153" s="87"/>
      <c r="G153" s="87"/>
      <c r="H153" s="87"/>
      <c r="I153" s="125"/>
    </row>
    <row r="154" ht="15.75" customHeight="1">
      <c r="A154" s="87"/>
      <c r="B154" s="87"/>
      <c r="C154" s="87"/>
      <c r="D154" s="87"/>
      <c r="E154" s="87"/>
      <c r="F154" s="87"/>
      <c r="G154" s="87"/>
      <c r="H154" s="87"/>
      <c r="I154" s="125"/>
    </row>
    <row r="155" ht="15.75" customHeight="1">
      <c r="A155" s="141" t="s">
        <v>165</v>
      </c>
      <c r="B155" s="141" t="str">
        <f>I133/I126</f>
        <v>#DIV/0!</v>
      </c>
      <c r="C155" s="87"/>
      <c r="D155" s="87"/>
      <c r="E155" s="87"/>
      <c r="F155" s="87"/>
      <c r="G155" s="87"/>
      <c r="H155" s="87"/>
      <c r="I155" s="125"/>
    </row>
    <row r="156" ht="15.75" customHeight="1">
      <c r="A156" s="142"/>
      <c r="B156" s="141"/>
      <c r="C156" s="87"/>
      <c r="D156" s="87"/>
      <c r="E156" s="143"/>
      <c r="F156" s="87"/>
      <c r="G156" s="87"/>
      <c r="H156" s="87"/>
      <c r="I156" s="125"/>
    </row>
    <row r="157" ht="15.75" customHeight="1">
      <c r="A157" s="141" t="s">
        <v>166</v>
      </c>
      <c r="B157" s="141"/>
      <c r="C157" s="142">
        <f>I149</f>
        <v>0</v>
      </c>
      <c r="D157" s="87"/>
      <c r="E157" s="87"/>
      <c r="F157" s="87"/>
      <c r="G157" s="87"/>
      <c r="H157" s="87"/>
      <c r="I157" s="125"/>
    </row>
    <row r="158" ht="15.75" customHeight="1">
      <c r="A158" s="141" t="s">
        <v>167</v>
      </c>
      <c r="B158" s="141"/>
      <c r="C158" s="142">
        <f>I151</f>
        <v>0</v>
      </c>
      <c r="D158" s="87"/>
      <c r="E158" s="87"/>
      <c r="F158" s="87"/>
      <c r="G158" s="87"/>
      <c r="H158" s="87"/>
      <c r="I158" s="125"/>
    </row>
    <row r="159" ht="15.75" customHeight="1">
      <c r="A159" s="143"/>
      <c r="B159" s="87"/>
      <c r="C159" s="87"/>
      <c r="D159" s="87"/>
      <c r="E159" s="87"/>
      <c r="F159" s="87"/>
      <c r="G159" s="87"/>
      <c r="H159" s="87"/>
      <c r="I159" s="125"/>
    </row>
    <row r="160" ht="15.75" customHeight="1">
      <c r="A160" s="143"/>
      <c r="B160" s="87"/>
      <c r="C160" s="87"/>
      <c r="D160" s="87"/>
      <c r="E160" s="87"/>
      <c r="F160" s="87"/>
      <c r="G160" s="87"/>
      <c r="H160" s="87"/>
      <c r="I160" s="125"/>
    </row>
    <row r="161" ht="15.75" customHeight="1">
      <c r="A161" s="87"/>
      <c r="B161" s="87"/>
      <c r="C161" s="87"/>
      <c r="D161" s="87"/>
      <c r="E161" s="87"/>
      <c r="F161" s="87"/>
      <c r="G161" s="87"/>
      <c r="H161" s="87"/>
      <c r="I161" s="125"/>
    </row>
    <row r="162" ht="15.75" customHeight="1">
      <c r="A162" s="87"/>
      <c r="B162" s="87"/>
      <c r="C162" s="87"/>
      <c r="D162" s="87"/>
      <c r="E162" s="87"/>
      <c r="F162" s="87"/>
      <c r="G162" s="87"/>
      <c r="H162" s="87"/>
      <c r="I162" s="125"/>
    </row>
    <row r="163" ht="15.75" customHeight="1">
      <c r="A163" s="87"/>
      <c r="B163" s="87"/>
      <c r="C163" s="87"/>
      <c r="D163" s="87"/>
      <c r="E163" s="87"/>
      <c r="F163" s="87"/>
      <c r="G163" s="87"/>
      <c r="H163" s="87"/>
      <c r="I163" s="125"/>
    </row>
    <row r="164" ht="15.75" customHeight="1">
      <c r="A164" s="87"/>
      <c r="B164" s="87"/>
      <c r="C164" s="87"/>
      <c r="D164" s="87"/>
      <c r="E164" s="87"/>
      <c r="F164" s="87"/>
      <c r="G164" s="87"/>
      <c r="H164" s="87"/>
      <c r="I164" s="125"/>
    </row>
    <row r="165" ht="15.75" customHeight="1">
      <c r="A165" s="87"/>
      <c r="B165" s="87"/>
      <c r="C165" s="87"/>
      <c r="D165" s="87"/>
      <c r="E165" s="87"/>
      <c r="F165" s="87"/>
      <c r="G165" s="87"/>
      <c r="H165" s="87"/>
      <c r="I165" s="125"/>
    </row>
    <row r="166" ht="15.75" customHeight="1">
      <c r="A166" s="87"/>
      <c r="B166" s="87"/>
      <c r="C166" s="87"/>
      <c r="D166" s="87"/>
      <c r="E166" s="87"/>
      <c r="F166" s="87"/>
      <c r="G166" s="87"/>
      <c r="H166" s="87"/>
      <c r="I166" s="125"/>
    </row>
    <row r="167" ht="15.75" customHeight="1">
      <c r="A167" s="87"/>
      <c r="B167" s="87"/>
      <c r="C167" s="87"/>
      <c r="D167" s="87"/>
      <c r="E167" s="87"/>
      <c r="F167" s="87"/>
      <c r="G167" s="87"/>
      <c r="H167" s="87"/>
      <c r="I167" s="125"/>
    </row>
    <row r="168" ht="15.75" customHeight="1">
      <c r="A168" s="87"/>
      <c r="B168" s="87"/>
      <c r="C168" s="87"/>
      <c r="D168" s="87"/>
      <c r="E168" s="87"/>
      <c r="F168" s="87"/>
      <c r="G168" s="87"/>
      <c r="H168" s="87"/>
      <c r="I168" s="125"/>
    </row>
    <row r="169" ht="15.75" customHeight="1">
      <c r="A169" s="87"/>
      <c r="B169" s="87"/>
      <c r="C169" s="87"/>
      <c r="D169" s="87"/>
      <c r="E169" s="87"/>
      <c r="F169" s="87"/>
      <c r="G169" s="87"/>
      <c r="H169" s="87"/>
      <c r="I169" s="125"/>
    </row>
    <row r="170" ht="15.75" customHeight="1">
      <c r="A170" s="87"/>
      <c r="B170" s="87"/>
      <c r="C170" s="87"/>
      <c r="D170" s="87"/>
      <c r="E170" s="87"/>
      <c r="F170" s="87"/>
      <c r="G170" s="87"/>
      <c r="H170" s="87"/>
      <c r="I170" s="125"/>
    </row>
    <row r="171" ht="15.75" customHeight="1">
      <c r="A171" s="87"/>
      <c r="B171" s="87"/>
      <c r="C171" s="87"/>
      <c r="D171" s="87"/>
      <c r="E171" s="87"/>
      <c r="F171" s="87"/>
      <c r="G171" s="87"/>
      <c r="H171" s="87"/>
      <c r="I171" s="125"/>
    </row>
    <row r="172" ht="15.75" customHeight="1">
      <c r="A172" s="87"/>
      <c r="B172" s="87"/>
      <c r="C172" s="87"/>
      <c r="D172" s="87"/>
      <c r="E172" s="87"/>
      <c r="F172" s="87"/>
      <c r="G172" s="87"/>
      <c r="H172" s="87"/>
      <c r="I172" s="125"/>
    </row>
    <row r="173" ht="15.75" customHeight="1">
      <c r="A173" s="87"/>
      <c r="B173" s="87"/>
      <c r="C173" s="87"/>
      <c r="D173" s="87"/>
      <c r="E173" s="87"/>
      <c r="F173" s="87"/>
      <c r="G173" s="87"/>
      <c r="H173" s="87"/>
      <c r="I173" s="125"/>
    </row>
    <row r="174" ht="15.75" customHeight="1">
      <c r="A174" s="87"/>
      <c r="B174" s="87"/>
      <c r="C174" s="87"/>
      <c r="D174" s="87"/>
      <c r="E174" s="87"/>
      <c r="F174" s="87"/>
      <c r="G174" s="87"/>
      <c r="H174" s="87"/>
      <c r="I174" s="125"/>
    </row>
    <row r="175" ht="15.75" customHeight="1">
      <c r="A175" s="87"/>
      <c r="B175" s="87"/>
      <c r="C175" s="87"/>
      <c r="D175" s="87"/>
      <c r="E175" s="87"/>
      <c r="F175" s="87"/>
      <c r="G175" s="87"/>
      <c r="H175" s="87"/>
      <c r="I175" s="125"/>
    </row>
    <row r="176" ht="15.75" customHeight="1">
      <c r="A176" s="87"/>
      <c r="B176" s="87"/>
      <c r="C176" s="87"/>
      <c r="D176" s="87"/>
      <c r="E176" s="87"/>
      <c r="F176" s="87"/>
      <c r="G176" s="87"/>
      <c r="H176" s="87"/>
      <c r="I176" s="125"/>
    </row>
    <row r="177" ht="15.75" customHeight="1">
      <c r="A177" s="87"/>
      <c r="B177" s="87"/>
      <c r="C177" s="87"/>
      <c r="D177" s="87"/>
      <c r="E177" s="87"/>
      <c r="F177" s="87"/>
      <c r="G177" s="87"/>
      <c r="H177" s="87"/>
      <c r="I177" s="125"/>
    </row>
    <row r="178" ht="15.75" customHeight="1">
      <c r="A178" s="87"/>
      <c r="B178" s="87"/>
      <c r="C178" s="87"/>
      <c r="D178" s="87"/>
      <c r="E178" s="87"/>
      <c r="F178" s="87"/>
      <c r="G178" s="87"/>
      <c r="H178" s="87"/>
      <c r="I178" s="125"/>
    </row>
    <row r="179" ht="15.75" customHeight="1">
      <c r="A179" s="87"/>
      <c r="B179" s="87"/>
      <c r="C179" s="87"/>
      <c r="D179" s="87"/>
      <c r="E179" s="87"/>
      <c r="F179" s="87"/>
      <c r="G179" s="87"/>
      <c r="H179" s="87"/>
      <c r="I179" s="125"/>
    </row>
    <row r="180" ht="15.75" customHeight="1">
      <c r="A180" s="87"/>
      <c r="B180" s="87"/>
      <c r="C180" s="87"/>
      <c r="D180" s="87"/>
      <c r="E180" s="87"/>
      <c r="F180" s="87"/>
      <c r="G180" s="87"/>
      <c r="H180" s="87"/>
      <c r="I180" s="125"/>
    </row>
    <row r="181" ht="15.75" customHeight="1">
      <c r="A181" s="87"/>
      <c r="B181" s="87"/>
      <c r="C181" s="87"/>
      <c r="D181" s="87"/>
      <c r="E181" s="87"/>
      <c r="F181" s="87"/>
      <c r="G181" s="87"/>
      <c r="H181" s="87"/>
      <c r="I181" s="125"/>
    </row>
    <row r="182" ht="15.75" customHeight="1">
      <c r="A182" s="87"/>
      <c r="B182" s="87"/>
      <c r="C182" s="87"/>
      <c r="D182" s="87"/>
      <c r="E182" s="87"/>
      <c r="F182" s="87"/>
      <c r="G182" s="87"/>
      <c r="H182" s="87"/>
      <c r="I182" s="125"/>
    </row>
    <row r="183" ht="15.75" customHeight="1">
      <c r="A183" s="87"/>
      <c r="B183" s="87"/>
      <c r="C183" s="87"/>
      <c r="D183" s="87"/>
      <c r="E183" s="87"/>
      <c r="F183" s="87"/>
      <c r="G183" s="87"/>
      <c r="H183" s="87"/>
      <c r="I183" s="125"/>
    </row>
    <row r="184" ht="15.75" customHeight="1">
      <c r="A184" s="87"/>
      <c r="B184" s="87"/>
      <c r="C184" s="87"/>
      <c r="D184" s="87"/>
      <c r="E184" s="87"/>
      <c r="F184" s="87"/>
      <c r="G184" s="87"/>
      <c r="H184" s="87"/>
      <c r="I184" s="125"/>
    </row>
    <row r="185" ht="15.75" customHeight="1">
      <c r="A185" s="87"/>
      <c r="B185" s="87"/>
      <c r="C185" s="87"/>
      <c r="D185" s="87"/>
      <c r="E185" s="87"/>
      <c r="F185" s="87"/>
      <c r="G185" s="87"/>
      <c r="H185" s="87"/>
      <c r="I185" s="125"/>
    </row>
    <row r="186" ht="15.75" customHeight="1">
      <c r="A186" s="87"/>
      <c r="B186" s="87"/>
      <c r="C186" s="87"/>
      <c r="D186" s="87"/>
      <c r="E186" s="87"/>
      <c r="F186" s="87"/>
      <c r="G186" s="87"/>
      <c r="H186" s="87"/>
      <c r="I186" s="125"/>
    </row>
    <row r="187" ht="15.75" customHeight="1">
      <c r="A187" s="87"/>
      <c r="B187" s="87"/>
      <c r="C187" s="87"/>
      <c r="D187" s="87"/>
      <c r="E187" s="87"/>
      <c r="F187" s="87"/>
      <c r="G187" s="87"/>
      <c r="H187" s="87"/>
      <c r="I187" s="125"/>
    </row>
    <row r="188" ht="15.75" customHeight="1">
      <c r="A188" s="87"/>
      <c r="B188" s="87"/>
      <c r="C188" s="87"/>
      <c r="D188" s="87"/>
      <c r="E188" s="87"/>
      <c r="F188" s="87"/>
      <c r="G188" s="87"/>
      <c r="H188" s="87"/>
      <c r="I188" s="125"/>
    </row>
    <row r="189" ht="15.75" customHeight="1">
      <c r="A189" s="87"/>
      <c r="B189" s="87"/>
      <c r="C189" s="87"/>
      <c r="D189" s="87"/>
      <c r="E189" s="87"/>
      <c r="F189" s="87"/>
      <c r="G189" s="87"/>
      <c r="H189" s="87"/>
      <c r="I189" s="125"/>
    </row>
    <row r="190" ht="15.75" customHeight="1">
      <c r="A190" s="87"/>
      <c r="B190" s="87"/>
      <c r="C190" s="87"/>
      <c r="D190" s="87"/>
      <c r="E190" s="87"/>
      <c r="F190" s="87"/>
      <c r="G190" s="87"/>
      <c r="H190" s="87"/>
      <c r="I190" s="125"/>
    </row>
    <row r="191" ht="15.75" customHeight="1">
      <c r="A191" s="87"/>
      <c r="B191" s="87"/>
      <c r="C191" s="87"/>
      <c r="D191" s="87"/>
      <c r="E191" s="87"/>
      <c r="F191" s="87"/>
      <c r="G191" s="87"/>
      <c r="H191" s="87"/>
      <c r="I191" s="125"/>
    </row>
    <row r="192" ht="15.75" customHeight="1">
      <c r="A192" s="87"/>
      <c r="B192" s="87"/>
      <c r="C192" s="87"/>
      <c r="D192" s="87"/>
      <c r="E192" s="87"/>
      <c r="F192" s="87"/>
      <c r="G192" s="87"/>
      <c r="H192" s="87"/>
      <c r="I192" s="125"/>
    </row>
    <row r="193" ht="15.75" customHeight="1">
      <c r="A193" s="87"/>
      <c r="B193" s="87"/>
      <c r="C193" s="87"/>
      <c r="D193" s="87"/>
      <c r="E193" s="87"/>
      <c r="F193" s="87"/>
      <c r="G193" s="87"/>
      <c r="H193" s="87"/>
      <c r="I193" s="125"/>
    </row>
    <row r="194" ht="15.75" customHeight="1">
      <c r="A194" s="87"/>
      <c r="B194" s="87"/>
      <c r="C194" s="87"/>
      <c r="D194" s="87"/>
      <c r="E194" s="87"/>
      <c r="F194" s="87"/>
      <c r="G194" s="87"/>
      <c r="H194" s="87"/>
      <c r="I194" s="125"/>
    </row>
    <row r="195" ht="15.75" customHeight="1">
      <c r="A195" s="87"/>
      <c r="B195" s="87"/>
      <c r="C195" s="87"/>
      <c r="D195" s="87"/>
      <c r="E195" s="87"/>
      <c r="F195" s="87"/>
      <c r="G195" s="87"/>
      <c r="H195" s="87"/>
      <c r="I195" s="125"/>
    </row>
    <row r="196" ht="15.75" customHeight="1">
      <c r="A196" s="87"/>
      <c r="B196" s="87"/>
      <c r="C196" s="87"/>
      <c r="D196" s="87"/>
      <c r="E196" s="87"/>
      <c r="F196" s="87"/>
      <c r="G196" s="87"/>
      <c r="H196" s="87"/>
      <c r="I196" s="125"/>
    </row>
    <row r="197" ht="15.75" customHeight="1">
      <c r="A197" s="87"/>
      <c r="B197" s="87"/>
      <c r="C197" s="87"/>
      <c r="D197" s="87"/>
      <c r="E197" s="87"/>
      <c r="F197" s="87"/>
      <c r="G197" s="87"/>
      <c r="H197" s="87"/>
      <c r="I197" s="125"/>
    </row>
    <row r="198" ht="15.75" customHeight="1">
      <c r="A198" s="87"/>
      <c r="B198" s="87"/>
      <c r="C198" s="87"/>
      <c r="D198" s="87"/>
      <c r="E198" s="87"/>
      <c r="F198" s="87"/>
      <c r="G198" s="87"/>
      <c r="H198" s="87"/>
      <c r="I198" s="125"/>
    </row>
    <row r="199" ht="15.75" customHeight="1">
      <c r="A199" s="87"/>
      <c r="B199" s="87"/>
      <c r="C199" s="87"/>
      <c r="D199" s="87"/>
      <c r="E199" s="87"/>
      <c r="F199" s="87"/>
      <c r="G199" s="87"/>
      <c r="H199" s="87"/>
      <c r="I199" s="125"/>
    </row>
    <row r="200" ht="15.75" customHeight="1">
      <c r="A200" s="87"/>
      <c r="B200" s="87"/>
      <c r="C200" s="87"/>
      <c r="D200" s="87"/>
      <c r="E200" s="87"/>
      <c r="F200" s="87"/>
      <c r="G200" s="87"/>
      <c r="H200" s="87"/>
      <c r="I200" s="125"/>
    </row>
    <row r="201" ht="15.75" customHeight="1">
      <c r="A201" s="87"/>
      <c r="B201" s="87"/>
      <c r="C201" s="87"/>
      <c r="D201" s="87"/>
      <c r="E201" s="87"/>
      <c r="F201" s="87"/>
      <c r="G201" s="87"/>
      <c r="H201" s="87"/>
      <c r="I201" s="125"/>
    </row>
    <row r="202" ht="15.75" customHeight="1">
      <c r="A202" s="87"/>
      <c r="B202" s="87"/>
      <c r="C202" s="87"/>
      <c r="D202" s="87"/>
      <c r="E202" s="87"/>
      <c r="F202" s="87"/>
      <c r="G202" s="87"/>
      <c r="H202" s="87"/>
      <c r="I202" s="125"/>
    </row>
    <row r="203" ht="15.75" customHeight="1">
      <c r="A203" s="87"/>
      <c r="B203" s="87"/>
      <c r="C203" s="87"/>
      <c r="D203" s="87"/>
      <c r="E203" s="87"/>
      <c r="F203" s="87"/>
      <c r="G203" s="87"/>
      <c r="H203" s="87"/>
      <c r="I203" s="125"/>
    </row>
    <row r="204" ht="15.75" customHeight="1">
      <c r="A204" s="87"/>
      <c r="B204" s="87"/>
      <c r="C204" s="87"/>
      <c r="D204" s="87"/>
      <c r="E204" s="87"/>
      <c r="F204" s="87"/>
      <c r="G204" s="87"/>
      <c r="H204" s="87"/>
      <c r="I204" s="125"/>
    </row>
    <row r="205" ht="15.75" customHeight="1">
      <c r="A205" s="87"/>
      <c r="B205" s="87"/>
      <c r="C205" s="87"/>
      <c r="D205" s="87"/>
      <c r="E205" s="87"/>
      <c r="F205" s="87"/>
      <c r="G205" s="87"/>
      <c r="H205" s="87"/>
      <c r="I205" s="125"/>
    </row>
    <row r="206" ht="15.75" customHeight="1">
      <c r="A206" s="87"/>
      <c r="B206" s="87"/>
      <c r="C206" s="87"/>
      <c r="D206" s="87"/>
      <c r="E206" s="87"/>
      <c r="F206" s="87"/>
      <c r="G206" s="87"/>
      <c r="H206" s="87"/>
      <c r="I206" s="125"/>
    </row>
    <row r="207" ht="15.75" customHeight="1">
      <c r="A207" s="87"/>
      <c r="B207" s="87"/>
      <c r="C207" s="87"/>
      <c r="D207" s="87"/>
      <c r="E207" s="87"/>
      <c r="F207" s="87"/>
      <c r="G207" s="87"/>
      <c r="H207" s="87"/>
      <c r="I207" s="125"/>
    </row>
    <row r="208" ht="15.75" customHeight="1">
      <c r="A208" s="87"/>
      <c r="B208" s="87"/>
      <c r="C208" s="87"/>
      <c r="D208" s="87"/>
      <c r="E208" s="87"/>
      <c r="F208" s="87"/>
      <c r="G208" s="87"/>
      <c r="H208" s="87"/>
      <c r="I208" s="125"/>
    </row>
    <row r="209" ht="15.75" customHeight="1">
      <c r="A209" s="87"/>
      <c r="B209" s="87"/>
      <c r="C209" s="87"/>
      <c r="D209" s="87"/>
      <c r="E209" s="87"/>
      <c r="F209" s="87"/>
      <c r="G209" s="87"/>
      <c r="H209" s="87"/>
      <c r="I209" s="125"/>
    </row>
    <row r="210" ht="15.75" customHeight="1">
      <c r="A210" s="87"/>
      <c r="B210" s="87"/>
      <c r="C210" s="87"/>
      <c r="D210" s="87"/>
      <c r="E210" s="87"/>
      <c r="F210" s="87"/>
      <c r="G210" s="87"/>
      <c r="H210" s="87"/>
      <c r="I210" s="125"/>
    </row>
    <row r="211" ht="15.75" customHeight="1">
      <c r="A211" s="87"/>
      <c r="B211" s="87"/>
      <c r="C211" s="87"/>
      <c r="D211" s="87"/>
      <c r="E211" s="87"/>
      <c r="F211" s="87"/>
      <c r="G211" s="87"/>
      <c r="H211" s="87"/>
      <c r="I211" s="125"/>
    </row>
    <row r="212" ht="15.75" customHeight="1">
      <c r="A212" s="87"/>
      <c r="B212" s="87"/>
      <c r="C212" s="87"/>
      <c r="D212" s="87"/>
      <c r="E212" s="87"/>
      <c r="F212" s="87"/>
      <c r="G212" s="87"/>
      <c r="H212" s="87"/>
      <c r="I212" s="125"/>
    </row>
    <row r="213" ht="15.75" customHeight="1">
      <c r="A213" s="87"/>
      <c r="B213" s="87"/>
      <c r="C213" s="87"/>
      <c r="D213" s="87"/>
      <c r="E213" s="87"/>
      <c r="F213" s="87"/>
      <c r="G213" s="87"/>
      <c r="H213" s="87"/>
      <c r="I213" s="125"/>
    </row>
    <row r="214" ht="15.75" customHeight="1">
      <c r="A214" s="87"/>
      <c r="B214" s="87"/>
      <c r="C214" s="87"/>
      <c r="D214" s="87"/>
      <c r="E214" s="87"/>
      <c r="F214" s="87"/>
      <c r="G214" s="87"/>
      <c r="H214" s="87"/>
      <c r="I214" s="125"/>
    </row>
    <row r="215" ht="15.75" customHeight="1">
      <c r="A215" s="87"/>
      <c r="B215" s="87"/>
      <c r="C215" s="87"/>
      <c r="D215" s="87"/>
      <c r="E215" s="87"/>
      <c r="F215" s="87"/>
      <c r="G215" s="87"/>
      <c r="H215" s="87"/>
      <c r="I215" s="125"/>
    </row>
    <row r="216" ht="15.75" customHeight="1">
      <c r="A216" s="87"/>
      <c r="B216" s="87"/>
      <c r="C216" s="87"/>
      <c r="D216" s="87"/>
      <c r="E216" s="87"/>
      <c r="F216" s="87"/>
      <c r="G216" s="87"/>
      <c r="H216" s="87"/>
      <c r="I216" s="125"/>
    </row>
    <row r="217" ht="15.75" customHeight="1">
      <c r="A217" s="87"/>
      <c r="B217" s="87"/>
      <c r="C217" s="87"/>
      <c r="D217" s="87"/>
      <c r="E217" s="87"/>
      <c r="F217" s="87"/>
      <c r="G217" s="87"/>
      <c r="H217" s="87"/>
      <c r="I217" s="125"/>
    </row>
    <row r="218" ht="15.75" customHeight="1">
      <c r="A218" s="87"/>
      <c r="B218" s="87"/>
      <c r="C218" s="87"/>
      <c r="D218" s="87"/>
      <c r="E218" s="87"/>
      <c r="F218" s="87"/>
      <c r="G218" s="87"/>
      <c r="H218" s="87"/>
      <c r="I218" s="125"/>
    </row>
    <row r="219" ht="15.75" customHeight="1">
      <c r="A219" s="87"/>
      <c r="B219" s="87"/>
      <c r="C219" s="87"/>
      <c r="D219" s="87"/>
      <c r="E219" s="87"/>
      <c r="F219" s="87"/>
      <c r="G219" s="87"/>
      <c r="H219" s="87"/>
      <c r="I219" s="125"/>
    </row>
    <row r="220" ht="15.75" customHeight="1">
      <c r="A220" s="87"/>
      <c r="B220" s="87"/>
      <c r="C220" s="87"/>
      <c r="D220" s="87"/>
      <c r="E220" s="87"/>
      <c r="F220" s="87"/>
      <c r="G220" s="87"/>
      <c r="H220" s="87"/>
      <c r="I220" s="125"/>
    </row>
    <row r="221" ht="15.75" customHeight="1">
      <c r="A221" s="87"/>
      <c r="B221" s="87"/>
      <c r="C221" s="87"/>
      <c r="D221" s="87"/>
      <c r="E221" s="87"/>
      <c r="F221" s="87"/>
      <c r="G221" s="87"/>
      <c r="H221" s="87"/>
      <c r="I221" s="125"/>
    </row>
    <row r="222" ht="15.75" customHeight="1">
      <c r="A222" s="87"/>
      <c r="B222" s="87"/>
      <c r="C222" s="87"/>
      <c r="D222" s="87"/>
      <c r="E222" s="87"/>
      <c r="F222" s="87"/>
      <c r="G222" s="87"/>
      <c r="H222" s="87"/>
      <c r="I222" s="125"/>
    </row>
    <row r="223" ht="15.75" customHeight="1">
      <c r="A223" s="87"/>
      <c r="B223" s="87"/>
      <c r="C223" s="87"/>
      <c r="D223" s="87"/>
      <c r="E223" s="87"/>
      <c r="F223" s="87"/>
      <c r="G223" s="87"/>
      <c r="H223" s="87"/>
      <c r="I223" s="125"/>
    </row>
    <row r="224" ht="15.75" customHeight="1">
      <c r="A224" s="87"/>
      <c r="B224" s="87"/>
      <c r="C224" s="87"/>
      <c r="D224" s="87"/>
      <c r="E224" s="87"/>
      <c r="F224" s="87"/>
      <c r="G224" s="87"/>
      <c r="H224" s="87"/>
      <c r="I224" s="125"/>
    </row>
    <row r="225" ht="15.75" customHeight="1">
      <c r="A225" s="87"/>
      <c r="B225" s="87"/>
      <c r="C225" s="87"/>
      <c r="D225" s="87"/>
      <c r="E225" s="87"/>
      <c r="F225" s="87"/>
      <c r="G225" s="87"/>
      <c r="H225" s="87"/>
      <c r="I225" s="125"/>
    </row>
    <row r="226" ht="15.75" customHeight="1">
      <c r="A226" s="87"/>
      <c r="B226" s="87"/>
      <c r="C226" s="87"/>
      <c r="D226" s="87"/>
      <c r="E226" s="87"/>
      <c r="F226" s="87"/>
      <c r="G226" s="87"/>
      <c r="H226" s="87"/>
      <c r="I226" s="125"/>
    </row>
    <row r="227" ht="15.75" customHeight="1">
      <c r="A227" s="87"/>
      <c r="B227" s="87"/>
      <c r="C227" s="87"/>
      <c r="D227" s="87"/>
      <c r="E227" s="87"/>
      <c r="F227" s="87"/>
      <c r="G227" s="87"/>
      <c r="H227" s="87"/>
      <c r="I227" s="125"/>
    </row>
    <row r="228" ht="15.75" customHeight="1">
      <c r="A228" s="87"/>
      <c r="B228" s="87"/>
      <c r="C228" s="87"/>
      <c r="D228" s="87"/>
      <c r="E228" s="87"/>
      <c r="F228" s="87"/>
      <c r="G228" s="87"/>
      <c r="H228" s="87"/>
      <c r="I228" s="125"/>
    </row>
    <row r="229" ht="15.75" customHeight="1">
      <c r="A229" s="87"/>
      <c r="B229" s="87"/>
      <c r="C229" s="87"/>
      <c r="D229" s="87"/>
      <c r="E229" s="87"/>
      <c r="F229" s="87"/>
      <c r="G229" s="87"/>
      <c r="H229" s="87"/>
      <c r="I229" s="125"/>
    </row>
    <row r="230" ht="15.75" customHeight="1">
      <c r="A230" s="87"/>
      <c r="B230" s="87"/>
      <c r="C230" s="87"/>
      <c r="D230" s="87"/>
      <c r="E230" s="87"/>
      <c r="F230" s="87"/>
      <c r="G230" s="87"/>
      <c r="H230" s="87"/>
      <c r="I230" s="125"/>
    </row>
    <row r="231" ht="15.75" customHeight="1">
      <c r="A231" s="87"/>
      <c r="B231" s="87"/>
      <c r="C231" s="87"/>
      <c r="D231" s="87"/>
      <c r="E231" s="87"/>
      <c r="F231" s="87"/>
      <c r="G231" s="87"/>
      <c r="H231" s="87"/>
      <c r="I231" s="125"/>
    </row>
    <row r="232" ht="15.75" customHeight="1">
      <c r="A232" s="87"/>
      <c r="B232" s="87"/>
      <c r="C232" s="87"/>
      <c r="D232" s="87"/>
      <c r="E232" s="87"/>
      <c r="F232" s="87"/>
      <c r="G232" s="87"/>
      <c r="H232" s="87"/>
      <c r="I232" s="125"/>
    </row>
    <row r="233" ht="15.75" customHeight="1">
      <c r="A233" s="87"/>
      <c r="B233" s="87"/>
      <c r="C233" s="87"/>
      <c r="D233" s="87"/>
      <c r="E233" s="87"/>
      <c r="F233" s="87"/>
      <c r="G233" s="87"/>
      <c r="H233" s="87"/>
      <c r="I233" s="125"/>
    </row>
    <row r="234" ht="15.75" customHeight="1">
      <c r="A234" s="87"/>
      <c r="B234" s="87"/>
      <c r="C234" s="87"/>
      <c r="D234" s="87"/>
      <c r="E234" s="87"/>
      <c r="F234" s="87"/>
      <c r="G234" s="87"/>
      <c r="H234" s="87"/>
      <c r="I234" s="125"/>
    </row>
    <row r="235" ht="15.75" customHeight="1">
      <c r="A235" s="87"/>
      <c r="B235" s="87"/>
      <c r="C235" s="87"/>
      <c r="D235" s="87"/>
      <c r="E235" s="87"/>
      <c r="F235" s="87"/>
      <c r="G235" s="87"/>
      <c r="H235" s="87"/>
      <c r="I235" s="125"/>
    </row>
    <row r="236" ht="15.75" customHeight="1">
      <c r="A236" s="87"/>
      <c r="B236" s="87"/>
      <c r="C236" s="87"/>
      <c r="D236" s="87"/>
      <c r="E236" s="87"/>
      <c r="F236" s="87"/>
      <c r="G236" s="87"/>
      <c r="H236" s="87"/>
      <c r="I236" s="125"/>
    </row>
    <row r="237" ht="15.75" customHeight="1">
      <c r="A237" s="87"/>
      <c r="B237" s="87"/>
      <c r="C237" s="87"/>
      <c r="D237" s="87"/>
      <c r="E237" s="87"/>
      <c r="F237" s="87"/>
      <c r="G237" s="87"/>
      <c r="H237" s="87"/>
      <c r="I237" s="125"/>
    </row>
    <row r="238" ht="15.75" customHeight="1">
      <c r="A238" s="87"/>
      <c r="B238" s="87"/>
      <c r="C238" s="87"/>
      <c r="D238" s="87"/>
      <c r="E238" s="87"/>
      <c r="F238" s="87"/>
      <c r="G238" s="87"/>
      <c r="H238" s="87"/>
      <c r="I238" s="125"/>
    </row>
    <row r="239" ht="15.75" customHeight="1">
      <c r="A239" s="87"/>
      <c r="B239" s="87"/>
      <c r="C239" s="87"/>
      <c r="D239" s="87"/>
      <c r="E239" s="87"/>
      <c r="F239" s="87"/>
      <c r="G239" s="87"/>
      <c r="H239" s="87"/>
      <c r="I239" s="125"/>
    </row>
    <row r="240" ht="15.75" customHeight="1">
      <c r="A240" s="87"/>
      <c r="B240" s="87"/>
      <c r="C240" s="87"/>
      <c r="D240" s="87"/>
      <c r="E240" s="87"/>
      <c r="F240" s="87"/>
      <c r="G240" s="87"/>
      <c r="H240" s="87"/>
      <c r="I240" s="125"/>
    </row>
    <row r="241" ht="15.75" customHeight="1">
      <c r="A241" s="87"/>
      <c r="B241" s="87"/>
      <c r="C241" s="87"/>
      <c r="D241" s="87"/>
      <c r="E241" s="87"/>
      <c r="F241" s="87"/>
      <c r="G241" s="87"/>
      <c r="H241" s="87"/>
      <c r="I241" s="125"/>
    </row>
    <row r="242" ht="15.75" customHeight="1">
      <c r="A242" s="87"/>
      <c r="B242" s="87"/>
      <c r="C242" s="87"/>
      <c r="D242" s="87"/>
      <c r="E242" s="87"/>
      <c r="F242" s="87"/>
      <c r="G242" s="87"/>
      <c r="H242" s="87"/>
      <c r="I242" s="125"/>
    </row>
    <row r="243" ht="15.75" customHeight="1">
      <c r="A243" s="87"/>
      <c r="B243" s="87"/>
      <c r="C243" s="87"/>
      <c r="D243" s="87"/>
      <c r="E243" s="87"/>
      <c r="F243" s="87"/>
      <c r="G243" s="87"/>
      <c r="H243" s="87"/>
      <c r="I243" s="125"/>
    </row>
    <row r="244" ht="15.75" customHeight="1">
      <c r="A244" s="87"/>
      <c r="B244" s="87"/>
      <c r="C244" s="87"/>
      <c r="D244" s="87"/>
      <c r="E244" s="87"/>
      <c r="F244" s="87"/>
      <c r="G244" s="87"/>
      <c r="H244" s="87"/>
      <c r="I244" s="125"/>
    </row>
    <row r="245" ht="15.75" customHeight="1">
      <c r="A245" s="87"/>
      <c r="B245" s="87"/>
      <c r="C245" s="87"/>
      <c r="D245" s="87"/>
      <c r="E245" s="87"/>
      <c r="F245" s="87"/>
      <c r="G245" s="87"/>
      <c r="H245" s="87"/>
      <c r="I245" s="125"/>
    </row>
    <row r="246" ht="15.75" customHeight="1">
      <c r="A246" s="87"/>
      <c r="B246" s="87"/>
      <c r="C246" s="87"/>
      <c r="D246" s="87"/>
      <c r="E246" s="87"/>
      <c r="F246" s="87"/>
      <c r="G246" s="87"/>
      <c r="H246" s="87"/>
      <c r="I246" s="125"/>
    </row>
    <row r="247" ht="15.75" customHeight="1">
      <c r="A247" s="87"/>
      <c r="B247" s="87"/>
      <c r="C247" s="87"/>
      <c r="D247" s="87"/>
      <c r="E247" s="87"/>
      <c r="F247" s="87"/>
      <c r="G247" s="87"/>
      <c r="H247" s="87"/>
      <c r="I247" s="125"/>
    </row>
    <row r="248" ht="15.75" customHeight="1">
      <c r="A248" s="87"/>
      <c r="B248" s="87"/>
      <c r="C248" s="87"/>
      <c r="D248" s="87"/>
      <c r="E248" s="87"/>
      <c r="F248" s="87"/>
      <c r="G248" s="87"/>
      <c r="H248" s="87"/>
      <c r="I248" s="125"/>
    </row>
    <row r="249" ht="15.75" customHeight="1">
      <c r="A249" s="87"/>
      <c r="B249" s="87"/>
      <c r="C249" s="87"/>
      <c r="D249" s="87"/>
      <c r="E249" s="87"/>
      <c r="F249" s="87"/>
      <c r="G249" s="87"/>
      <c r="H249" s="87"/>
      <c r="I249" s="125"/>
    </row>
    <row r="250" ht="15.75" customHeight="1">
      <c r="A250" s="87"/>
      <c r="B250" s="87"/>
      <c r="C250" s="87"/>
      <c r="D250" s="87"/>
      <c r="E250" s="87"/>
      <c r="F250" s="87"/>
      <c r="G250" s="87"/>
      <c r="H250" s="87"/>
      <c r="I250" s="125"/>
    </row>
    <row r="251" ht="15.75" customHeight="1">
      <c r="A251" s="87"/>
      <c r="B251" s="87"/>
      <c r="C251" s="87"/>
      <c r="D251" s="87"/>
      <c r="E251" s="87"/>
      <c r="F251" s="87"/>
      <c r="G251" s="87"/>
      <c r="H251" s="87"/>
      <c r="I251" s="125"/>
    </row>
    <row r="252" ht="15.75" customHeight="1">
      <c r="A252" s="87"/>
      <c r="B252" s="87"/>
      <c r="C252" s="87"/>
      <c r="D252" s="87"/>
      <c r="E252" s="87"/>
      <c r="F252" s="87"/>
      <c r="G252" s="87"/>
      <c r="H252" s="87"/>
      <c r="I252" s="125"/>
    </row>
    <row r="253" ht="15.75" customHeight="1">
      <c r="A253" s="87"/>
      <c r="B253" s="87"/>
      <c r="C253" s="87"/>
      <c r="D253" s="87"/>
      <c r="E253" s="87"/>
      <c r="F253" s="87"/>
      <c r="G253" s="87"/>
      <c r="H253" s="87"/>
      <c r="I253" s="125"/>
    </row>
    <row r="254" ht="15.75" customHeight="1">
      <c r="A254" s="87"/>
      <c r="B254" s="87"/>
      <c r="C254" s="87"/>
      <c r="D254" s="87"/>
      <c r="E254" s="87"/>
      <c r="F254" s="87"/>
      <c r="G254" s="87"/>
      <c r="H254" s="87"/>
      <c r="I254" s="125"/>
    </row>
    <row r="255" ht="15.75" customHeight="1">
      <c r="A255" s="87"/>
      <c r="B255" s="87"/>
      <c r="C255" s="87"/>
      <c r="D255" s="87"/>
      <c r="E255" s="87"/>
      <c r="F255" s="87"/>
      <c r="G255" s="87"/>
      <c r="H255" s="87"/>
      <c r="I255" s="125"/>
    </row>
    <row r="256" ht="15.75" customHeight="1">
      <c r="A256" s="87"/>
      <c r="B256" s="87"/>
      <c r="C256" s="87"/>
      <c r="D256" s="87"/>
      <c r="E256" s="87"/>
      <c r="F256" s="87"/>
      <c r="G256" s="87"/>
      <c r="H256" s="87"/>
      <c r="I256" s="125"/>
    </row>
    <row r="257" ht="15.75" customHeight="1">
      <c r="A257" s="87"/>
      <c r="B257" s="87"/>
      <c r="C257" s="87"/>
      <c r="D257" s="87"/>
      <c r="E257" s="87"/>
      <c r="F257" s="87"/>
      <c r="G257" s="87"/>
      <c r="H257" s="87"/>
      <c r="I257" s="125"/>
    </row>
    <row r="258" ht="15.75" customHeight="1">
      <c r="A258" s="87"/>
      <c r="B258" s="87"/>
      <c r="C258" s="87"/>
      <c r="D258" s="87"/>
      <c r="E258" s="87"/>
      <c r="F258" s="87"/>
      <c r="G258" s="87"/>
      <c r="H258" s="87"/>
      <c r="I258" s="125"/>
    </row>
    <row r="259" ht="15.75" customHeight="1">
      <c r="A259" s="87"/>
      <c r="B259" s="87"/>
      <c r="C259" s="87"/>
      <c r="D259" s="87"/>
      <c r="E259" s="87"/>
      <c r="F259" s="87"/>
      <c r="G259" s="87"/>
      <c r="H259" s="87"/>
      <c r="I259" s="125"/>
    </row>
    <row r="260" ht="15.75" customHeight="1">
      <c r="A260" s="87"/>
      <c r="B260" s="87"/>
      <c r="C260" s="87"/>
      <c r="D260" s="87"/>
      <c r="E260" s="87"/>
      <c r="F260" s="87"/>
      <c r="G260" s="87"/>
      <c r="H260" s="87"/>
      <c r="I260" s="125"/>
    </row>
    <row r="261" ht="15.75" customHeight="1">
      <c r="A261" s="87"/>
      <c r="B261" s="87"/>
      <c r="C261" s="87"/>
      <c r="D261" s="87"/>
      <c r="E261" s="87"/>
      <c r="F261" s="87"/>
      <c r="G261" s="87"/>
      <c r="H261" s="87"/>
      <c r="I261" s="125"/>
    </row>
    <row r="262" ht="15.75" customHeight="1">
      <c r="A262" s="87"/>
      <c r="B262" s="87"/>
      <c r="C262" s="87"/>
      <c r="D262" s="87"/>
      <c r="E262" s="87"/>
      <c r="F262" s="87"/>
      <c r="G262" s="87"/>
      <c r="H262" s="87"/>
      <c r="I262" s="125"/>
    </row>
    <row r="263" ht="15.75" customHeight="1">
      <c r="A263" s="87"/>
      <c r="B263" s="87"/>
      <c r="C263" s="87"/>
      <c r="D263" s="87"/>
      <c r="E263" s="87"/>
      <c r="F263" s="87"/>
      <c r="G263" s="87"/>
      <c r="H263" s="87"/>
      <c r="I263" s="125"/>
    </row>
    <row r="264" ht="15.75" customHeight="1">
      <c r="A264" s="87"/>
      <c r="B264" s="87"/>
      <c r="C264" s="87"/>
      <c r="D264" s="87"/>
      <c r="E264" s="87"/>
      <c r="F264" s="87"/>
      <c r="G264" s="87"/>
      <c r="H264" s="87"/>
      <c r="I264" s="125"/>
    </row>
    <row r="265" ht="15.75" customHeight="1">
      <c r="A265" s="87"/>
      <c r="B265" s="87"/>
      <c r="C265" s="87"/>
      <c r="D265" s="87"/>
      <c r="E265" s="87"/>
      <c r="F265" s="87"/>
      <c r="G265" s="87"/>
      <c r="H265" s="87"/>
      <c r="I265" s="125"/>
    </row>
    <row r="266" ht="15.75" customHeight="1">
      <c r="A266" s="87"/>
      <c r="B266" s="87"/>
      <c r="C266" s="87"/>
      <c r="D266" s="87"/>
      <c r="E266" s="87"/>
      <c r="F266" s="87"/>
      <c r="G266" s="87"/>
      <c r="H266" s="87"/>
      <c r="I266" s="125"/>
    </row>
    <row r="267" ht="15.75" customHeight="1">
      <c r="A267" s="87"/>
      <c r="B267" s="87"/>
      <c r="C267" s="87"/>
      <c r="D267" s="87"/>
      <c r="E267" s="87"/>
      <c r="F267" s="87"/>
      <c r="G267" s="87"/>
      <c r="H267" s="87"/>
      <c r="I267" s="125"/>
    </row>
    <row r="268" ht="15.75" customHeight="1">
      <c r="A268" s="87"/>
      <c r="B268" s="87"/>
      <c r="C268" s="87"/>
      <c r="D268" s="87"/>
      <c r="E268" s="87"/>
      <c r="F268" s="87"/>
      <c r="G268" s="87"/>
      <c r="H268" s="87"/>
      <c r="I268" s="125"/>
    </row>
    <row r="269" ht="15.75" customHeight="1">
      <c r="A269" s="87"/>
      <c r="B269" s="87"/>
      <c r="C269" s="87"/>
      <c r="D269" s="87"/>
      <c r="E269" s="87"/>
      <c r="F269" s="87"/>
      <c r="G269" s="87"/>
      <c r="H269" s="87"/>
      <c r="I269" s="125"/>
    </row>
    <row r="270" ht="15.75" customHeight="1">
      <c r="A270" s="87"/>
      <c r="B270" s="87"/>
      <c r="C270" s="87"/>
      <c r="D270" s="87"/>
      <c r="E270" s="87"/>
      <c r="F270" s="87"/>
      <c r="G270" s="87"/>
      <c r="H270" s="87"/>
      <c r="I270" s="125"/>
    </row>
    <row r="271" ht="15.75" customHeight="1">
      <c r="A271" s="87"/>
      <c r="B271" s="87"/>
      <c r="C271" s="87"/>
      <c r="D271" s="87"/>
      <c r="E271" s="87"/>
      <c r="F271" s="87"/>
      <c r="G271" s="87"/>
      <c r="H271" s="87"/>
      <c r="I271" s="125"/>
    </row>
    <row r="272" ht="15.75" customHeight="1">
      <c r="A272" s="87"/>
      <c r="B272" s="87"/>
      <c r="C272" s="87"/>
      <c r="D272" s="87"/>
      <c r="E272" s="87"/>
      <c r="F272" s="87"/>
      <c r="G272" s="87"/>
      <c r="H272" s="87"/>
      <c r="I272" s="125"/>
    </row>
    <row r="273" ht="15.75" customHeight="1">
      <c r="A273" s="87"/>
      <c r="B273" s="87"/>
      <c r="C273" s="87"/>
      <c r="D273" s="87"/>
      <c r="E273" s="87"/>
      <c r="F273" s="87"/>
      <c r="G273" s="87"/>
      <c r="H273" s="87"/>
      <c r="I273" s="125"/>
    </row>
    <row r="274" ht="15.75" customHeight="1">
      <c r="A274" s="87"/>
      <c r="B274" s="87"/>
      <c r="C274" s="87"/>
      <c r="D274" s="87"/>
      <c r="E274" s="87"/>
      <c r="F274" s="87"/>
      <c r="G274" s="87"/>
      <c r="H274" s="87"/>
      <c r="I274" s="125"/>
    </row>
    <row r="275" ht="15.75" customHeight="1">
      <c r="A275" s="87"/>
      <c r="B275" s="87"/>
      <c r="C275" s="87"/>
      <c r="D275" s="87"/>
      <c r="E275" s="87"/>
      <c r="F275" s="87"/>
      <c r="G275" s="87"/>
      <c r="H275" s="87"/>
      <c r="I275" s="125"/>
    </row>
    <row r="276" ht="15.75" customHeight="1">
      <c r="A276" s="87"/>
      <c r="B276" s="87"/>
      <c r="C276" s="87"/>
      <c r="D276" s="87"/>
      <c r="E276" s="87"/>
      <c r="F276" s="87"/>
      <c r="G276" s="87"/>
      <c r="H276" s="87"/>
      <c r="I276" s="125"/>
    </row>
    <row r="277" ht="15.75" customHeight="1">
      <c r="A277" s="87"/>
      <c r="B277" s="87"/>
      <c r="C277" s="87"/>
      <c r="D277" s="87"/>
      <c r="E277" s="87"/>
      <c r="F277" s="87"/>
      <c r="G277" s="87"/>
      <c r="H277" s="87"/>
      <c r="I277" s="125"/>
    </row>
    <row r="278" ht="15.75" customHeight="1">
      <c r="A278" s="87"/>
      <c r="B278" s="87"/>
      <c r="C278" s="87"/>
      <c r="D278" s="87"/>
      <c r="E278" s="87"/>
      <c r="F278" s="87"/>
      <c r="G278" s="87"/>
      <c r="H278" s="87"/>
      <c r="I278" s="125"/>
    </row>
    <row r="279" ht="15.75" customHeight="1">
      <c r="A279" s="87"/>
      <c r="B279" s="87"/>
      <c r="C279" s="87"/>
      <c r="D279" s="87"/>
      <c r="E279" s="87"/>
      <c r="F279" s="87"/>
      <c r="G279" s="87"/>
      <c r="H279" s="87"/>
      <c r="I279" s="125"/>
    </row>
    <row r="280" ht="15.75" customHeight="1">
      <c r="A280" s="87"/>
      <c r="B280" s="87"/>
      <c r="C280" s="87"/>
      <c r="D280" s="87"/>
      <c r="E280" s="87"/>
      <c r="F280" s="87"/>
      <c r="G280" s="87"/>
      <c r="H280" s="87"/>
      <c r="I280" s="125"/>
    </row>
    <row r="281" ht="15.75" customHeight="1">
      <c r="A281" s="87"/>
      <c r="B281" s="87"/>
      <c r="C281" s="87"/>
      <c r="D281" s="87"/>
      <c r="E281" s="87"/>
      <c r="F281" s="87"/>
      <c r="G281" s="87"/>
      <c r="H281" s="87"/>
      <c r="I281" s="125"/>
    </row>
    <row r="282" ht="15.75" customHeight="1">
      <c r="A282" s="87"/>
      <c r="B282" s="87"/>
      <c r="C282" s="87"/>
      <c r="D282" s="87"/>
      <c r="E282" s="87"/>
      <c r="F282" s="87"/>
      <c r="G282" s="87"/>
      <c r="H282" s="87"/>
      <c r="I282" s="125"/>
    </row>
    <row r="283" ht="15.75" customHeight="1">
      <c r="A283" s="87"/>
      <c r="B283" s="87"/>
      <c r="C283" s="87"/>
      <c r="D283" s="87"/>
      <c r="E283" s="87"/>
      <c r="F283" s="87"/>
      <c r="G283" s="87"/>
      <c r="H283" s="87"/>
      <c r="I283" s="125"/>
    </row>
    <row r="284" ht="15.75" customHeight="1">
      <c r="A284" s="87"/>
      <c r="B284" s="87"/>
      <c r="C284" s="87"/>
      <c r="D284" s="87"/>
      <c r="E284" s="87"/>
      <c r="F284" s="87"/>
      <c r="G284" s="87"/>
      <c r="H284" s="87"/>
      <c r="I284" s="125"/>
    </row>
    <row r="285" ht="15.75" customHeight="1">
      <c r="A285" s="87"/>
      <c r="B285" s="87"/>
      <c r="C285" s="87"/>
      <c r="D285" s="87"/>
      <c r="E285" s="87"/>
      <c r="F285" s="87"/>
      <c r="G285" s="87"/>
      <c r="H285" s="87"/>
      <c r="I285" s="125"/>
    </row>
    <row r="286" ht="15.75" customHeight="1">
      <c r="A286" s="87"/>
      <c r="B286" s="87"/>
      <c r="C286" s="87"/>
      <c r="D286" s="87"/>
      <c r="E286" s="87"/>
      <c r="F286" s="87"/>
      <c r="G286" s="87"/>
      <c r="H286" s="87"/>
      <c r="I286" s="125"/>
    </row>
    <row r="287" ht="15.75" customHeight="1">
      <c r="A287" s="87"/>
      <c r="B287" s="87"/>
      <c r="C287" s="87"/>
      <c r="D287" s="87"/>
      <c r="E287" s="87"/>
      <c r="F287" s="87"/>
      <c r="G287" s="87"/>
      <c r="H287" s="87"/>
      <c r="I287" s="125"/>
    </row>
    <row r="288" ht="15.75" customHeight="1">
      <c r="A288" s="87"/>
      <c r="B288" s="87"/>
      <c r="C288" s="87"/>
      <c r="D288" s="87"/>
      <c r="E288" s="87"/>
      <c r="F288" s="87"/>
      <c r="G288" s="87"/>
      <c r="H288" s="87"/>
      <c r="I288" s="125"/>
    </row>
    <row r="289" ht="15.75" customHeight="1">
      <c r="A289" s="87"/>
      <c r="B289" s="87"/>
      <c r="C289" s="87"/>
      <c r="D289" s="87"/>
      <c r="E289" s="87"/>
      <c r="F289" s="87"/>
      <c r="G289" s="87"/>
      <c r="H289" s="87"/>
      <c r="I289" s="125"/>
    </row>
    <row r="290" ht="15.75" customHeight="1">
      <c r="A290" s="87"/>
      <c r="B290" s="87"/>
      <c r="C290" s="87"/>
      <c r="D290" s="87"/>
      <c r="E290" s="87"/>
      <c r="F290" s="87"/>
      <c r="G290" s="87"/>
      <c r="H290" s="87"/>
      <c r="I290" s="125"/>
    </row>
    <row r="291" ht="15.75" customHeight="1">
      <c r="A291" s="87"/>
      <c r="B291" s="87"/>
      <c r="C291" s="87"/>
      <c r="D291" s="87"/>
      <c r="E291" s="87"/>
      <c r="F291" s="87"/>
      <c r="G291" s="87"/>
      <c r="H291" s="87"/>
      <c r="I291" s="125"/>
    </row>
    <row r="292" ht="15.75" customHeight="1">
      <c r="A292" s="87"/>
      <c r="B292" s="87"/>
      <c r="C292" s="87"/>
      <c r="D292" s="87"/>
      <c r="E292" s="87"/>
      <c r="F292" s="87"/>
      <c r="G292" s="87"/>
      <c r="H292" s="87"/>
      <c r="I292" s="125"/>
    </row>
    <row r="293" ht="15.75" customHeight="1">
      <c r="A293" s="87"/>
      <c r="B293" s="87"/>
      <c r="C293" s="87"/>
      <c r="D293" s="87"/>
      <c r="E293" s="87"/>
      <c r="F293" s="87"/>
      <c r="G293" s="87"/>
      <c r="H293" s="87"/>
      <c r="I293" s="125"/>
    </row>
    <row r="294" ht="15.75" customHeight="1">
      <c r="A294" s="87"/>
      <c r="B294" s="87"/>
      <c r="C294" s="87"/>
      <c r="D294" s="87"/>
      <c r="E294" s="87"/>
      <c r="F294" s="87"/>
      <c r="G294" s="87"/>
      <c r="H294" s="87"/>
      <c r="I294" s="125"/>
    </row>
    <row r="295" ht="15.75" customHeight="1">
      <c r="A295" s="87"/>
      <c r="B295" s="87"/>
      <c r="C295" s="87"/>
      <c r="D295" s="87"/>
      <c r="E295" s="87"/>
      <c r="F295" s="87"/>
      <c r="G295" s="87"/>
      <c r="H295" s="87"/>
      <c r="I295" s="125"/>
    </row>
    <row r="296" ht="15.75" customHeight="1">
      <c r="A296" s="87"/>
      <c r="B296" s="87"/>
      <c r="C296" s="87"/>
      <c r="D296" s="87"/>
      <c r="E296" s="87"/>
      <c r="F296" s="87"/>
      <c r="G296" s="87"/>
      <c r="H296" s="87"/>
      <c r="I296" s="125"/>
    </row>
    <row r="297" ht="15.75" customHeight="1">
      <c r="A297" s="87"/>
      <c r="B297" s="87"/>
      <c r="C297" s="87"/>
      <c r="D297" s="87"/>
      <c r="E297" s="87"/>
      <c r="F297" s="87"/>
      <c r="G297" s="87"/>
      <c r="H297" s="87"/>
      <c r="I297" s="125"/>
    </row>
    <row r="298" ht="15.75" customHeight="1">
      <c r="A298" s="87"/>
      <c r="B298" s="87"/>
      <c r="C298" s="87"/>
      <c r="D298" s="87"/>
      <c r="E298" s="87"/>
      <c r="F298" s="87"/>
      <c r="G298" s="87"/>
      <c r="H298" s="87"/>
      <c r="I298" s="125"/>
    </row>
    <row r="299" ht="15.75" customHeight="1">
      <c r="A299" s="87"/>
      <c r="B299" s="87"/>
      <c r="C299" s="87"/>
      <c r="D299" s="87"/>
      <c r="E299" s="87"/>
      <c r="F299" s="87"/>
      <c r="G299" s="87"/>
      <c r="H299" s="87"/>
      <c r="I299" s="125"/>
    </row>
    <row r="300" ht="15.75" customHeight="1">
      <c r="A300" s="87"/>
      <c r="B300" s="87"/>
      <c r="C300" s="87"/>
      <c r="D300" s="87"/>
      <c r="E300" s="87"/>
      <c r="F300" s="87"/>
      <c r="G300" s="87"/>
      <c r="H300" s="87"/>
      <c r="I300" s="125"/>
    </row>
    <row r="301" ht="15.75" customHeight="1">
      <c r="A301" s="87"/>
      <c r="B301" s="87"/>
      <c r="C301" s="87"/>
      <c r="D301" s="87"/>
      <c r="E301" s="87"/>
      <c r="F301" s="87"/>
      <c r="G301" s="87"/>
      <c r="H301" s="87"/>
      <c r="I301" s="125"/>
    </row>
    <row r="302" ht="15.75" customHeight="1">
      <c r="A302" s="87"/>
      <c r="B302" s="87"/>
      <c r="C302" s="87"/>
      <c r="D302" s="87"/>
      <c r="E302" s="87"/>
      <c r="F302" s="87"/>
      <c r="G302" s="87"/>
      <c r="H302" s="87"/>
      <c r="I302" s="125"/>
    </row>
    <row r="303" ht="15.75" customHeight="1">
      <c r="A303" s="87"/>
      <c r="B303" s="87"/>
      <c r="C303" s="87"/>
      <c r="D303" s="87"/>
      <c r="E303" s="87"/>
      <c r="F303" s="87"/>
      <c r="G303" s="87"/>
      <c r="H303" s="87"/>
      <c r="I303" s="125"/>
    </row>
    <row r="304" ht="15.75" customHeight="1">
      <c r="A304" s="87"/>
      <c r="B304" s="87"/>
      <c r="C304" s="87"/>
      <c r="D304" s="87"/>
      <c r="E304" s="87"/>
      <c r="F304" s="87"/>
      <c r="G304" s="87"/>
      <c r="H304" s="87"/>
      <c r="I304" s="125"/>
    </row>
    <row r="305" ht="15.75" customHeight="1">
      <c r="A305" s="87"/>
      <c r="B305" s="87"/>
      <c r="C305" s="87"/>
      <c r="D305" s="87"/>
      <c r="E305" s="87"/>
      <c r="F305" s="87"/>
      <c r="G305" s="87"/>
      <c r="H305" s="87"/>
      <c r="I305" s="125"/>
    </row>
    <row r="306" ht="15.75" customHeight="1">
      <c r="A306" s="87"/>
      <c r="B306" s="87"/>
      <c r="C306" s="87"/>
      <c r="D306" s="87"/>
      <c r="E306" s="87"/>
      <c r="F306" s="87"/>
      <c r="G306" s="87"/>
      <c r="H306" s="87"/>
      <c r="I306" s="125"/>
    </row>
    <row r="307" ht="15.75" customHeight="1">
      <c r="A307" s="87"/>
      <c r="B307" s="87"/>
      <c r="C307" s="87"/>
      <c r="D307" s="87"/>
      <c r="E307" s="87"/>
      <c r="F307" s="87"/>
      <c r="G307" s="87"/>
      <c r="H307" s="87"/>
      <c r="I307" s="125"/>
    </row>
    <row r="308" ht="15.75" customHeight="1">
      <c r="A308" s="87"/>
      <c r="B308" s="87"/>
      <c r="C308" s="87"/>
      <c r="D308" s="87"/>
      <c r="E308" s="87"/>
      <c r="F308" s="87"/>
      <c r="G308" s="87"/>
      <c r="H308" s="87"/>
      <c r="I308" s="125"/>
    </row>
    <row r="309" ht="15.75" customHeight="1">
      <c r="A309" s="87"/>
      <c r="B309" s="87"/>
      <c r="C309" s="87"/>
      <c r="D309" s="87"/>
      <c r="E309" s="87"/>
      <c r="F309" s="87"/>
      <c r="G309" s="87"/>
      <c r="H309" s="87"/>
      <c r="I309" s="125"/>
    </row>
    <row r="310" ht="15.75" customHeight="1">
      <c r="A310" s="87"/>
      <c r="B310" s="87"/>
      <c r="C310" s="87"/>
      <c r="D310" s="87"/>
      <c r="E310" s="87"/>
      <c r="F310" s="87"/>
      <c r="G310" s="87"/>
      <c r="H310" s="87"/>
      <c r="I310" s="125"/>
    </row>
    <row r="311" ht="15.75" customHeight="1">
      <c r="A311" s="87"/>
      <c r="B311" s="87"/>
      <c r="C311" s="87"/>
      <c r="D311" s="87"/>
      <c r="E311" s="87"/>
      <c r="F311" s="87"/>
      <c r="G311" s="87"/>
      <c r="H311" s="87"/>
      <c r="I311" s="125"/>
    </row>
    <row r="312" ht="15.75" customHeight="1">
      <c r="A312" s="87"/>
      <c r="B312" s="87"/>
      <c r="C312" s="87"/>
      <c r="D312" s="87"/>
      <c r="E312" s="87"/>
      <c r="F312" s="87"/>
      <c r="G312" s="87"/>
      <c r="H312" s="87"/>
      <c r="I312" s="125"/>
    </row>
    <row r="313" ht="15.75" customHeight="1">
      <c r="A313" s="87"/>
      <c r="B313" s="87"/>
      <c r="C313" s="87"/>
      <c r="D313" s="87"/>
      <c r="E313" s="87"/>
      <c r="F313" s="87"/>
      <c r="G313" s="87"/>
      <c r="H313" s="87"/>
      <c r="I313" s="125"/>
    </row>
    <row r="314" ht="15.75" customHeight="1">
      <c r="A314" s="87"/>
      <c r="B314" s="87"/>
      <c r="C314" s="87"/>
      <c r="D314" s="87"/>
      <c r="E314" s="87"/>
      <c r="F314" s="87"/>
      <c r="G314" s="87"/>
      <c r="H314" s="87"/>
      <c r="I314" s="125"/>
    </row>
    <row r="315" ht="15.75" customHeight="1">
      <c r="A315" s="87"/>
      <c r="B315" s="87"/>
      <c r="C315" s="87"/>
      <c r="D315" s="87"/>
      <c r="E315" s="87"/>
      <c r="F315" s="87"/>
      <c r="G315" s="87"/>
      <c r="H315" s="87"/>
      <c r="I315" s="125"/>
    </row>
    <row r="316" ht="15.75" customHeight="1">
      <c r="A316" s="87"/>
      <c r="B316" s="87"/>
      <c r="C316" s="87"/>
      <c r="D316" s="87"/>
      <c r="E316" s="87"/>
      <c r="F316" s="87"/>
      <c r="G316" s="87"/>
      <c r="H316" s="87"/>
      <c r="I316" s="125"/>
    </row>
    <row r="317" ht="15.75" customHeight="1">
      <c r="A317" s="87"/>
      <c r="B317" s="87"/>
      <c r="C317" s="87"/>
      <c r="D317" s="87"/>
      <c r="E317" s="87"/>
      <c r="F317" s="87"/>
      <c r="G317" s="87"/>
      <c r="H317" s="87"/>
      <c r="I317" s="125"/>
    </row>
    <row r="318" ht="15.75" customHeight="1">
      <c r="A318" s="87"/>
      <c r="B318" s="87"/>
      <c r="C318" s="87"/>
      <c r="D318" s="87"/>
      <c r="E318" s="87"/>
      <c r="F318" s="87"/>
      <c r="G318" s="87"/>
      <c r="H318" s="87"/>
      <c r="I318" s="125"/>
    </row>
    <row r="319" ht="15.75" customHeight="1">
      <c r="A319" s="87"/>
      <c r="B319" s="87"/>
      <c r="C319" s="87"/>
      <c r="D319" s="87"/>
      <c r="E319" s="87"/>
      <c r="F319" s="87"/>
      <c r="G319" s="87"/>
      <c r="H319" s="87"/>
      <c r="I319" s="125"/>
    </row>
    <row r="320" ht="15.75" customHeight="1">
      <c r="A320" s="87"/>
      <c r="B320" s="87"/>
      <c r="C320" s="87"/>
      <c r="D320" s="87"/>
      <c r="E320" s="87"/>
      <c r="F320" s="87"/>
      <c r="G320" s="87"/>
      <c r="H320" s="87"/>
      <c r="I320" s="125"/>
    </row>
    <row r="321" ht="15.75" customHeight="1">
      <c r="A321" s="87"/>
      <c r="B321" s="87"/>
      <c r="C321" s="87"/>
      <c r="D321" s="87"/>
      <c r="E321" s="87"/>
      <c r="F321" s="87"/>
      <c r="G321" s="87"/>
      <c r="H321" s="87"/>
      <c r="I321" s="125"/>
    </row>
    <row r="322" ht="15.75" customHeight="1">
      <c r="A322" s="87"/>
      <c r="B322" s="87"/>
      <c r="C322" s="87"/>
      <c r="D322" s="87"/>
      <c r="E322" s="87"/>
      <c r="F322" s="87"/>
      <c r="G322" s="87"/>
      <c r="H322" s="87"/>
      <c r="I322" s="125"/>
    </row>
    <row r="323" ht="15.75" customHeight="1">
      <c r="A323" s="87"/>
      <c r="B323" s="87"/>
      <c r="C323" s="87"/>
      <c r="D323" s="87"/>
      <c r="E323" s="87"/>
      <c r="F323" s="87"/>
      <c r="G323" s="87"/>
      <c r="H323" s="87"/>
      <c r="I323" s="125"/>
    </row>
    <row r="324" ht="15.75" customHeight="1">
      <c r="A324" s="87"/>
      <c r="B324" s="87"/>
      <c r="C324" s="87"/>
      <c r="D324" s="87"/>
      <c r="E324" s="87"/>
      <c r="F324" s="87"/>
      <c r="G324" s="87"/>
      <c r="H324" s="87"/>
      <c r="I324" s="125"/>
    </row>
    <row r="325" ht="15.75" customHeight="1">
      <c r="A325" s="87"/>
      <c r="B325" s="87"/>
      <c r="C325" s="87"/>
      <c r="D325" s="87"/>
      <c r="E325" s="87"/>
      <c r="F325" s="87"/>
      <c r="G325" s="87"/>
      <c r="H325" s="87"/>
      <c r="I325" s="125"/>
    </row>
    <row r="326" ht="15.75" customHeight="1">
      <c r="A326" s="87"/>
      <c r="B326" s="87"/>
      <c r="C326" s="87"/>
      <c r="D326" s="87"/>
      <c r="E326" s="87"/>
      <c r="F326" s="87"/>
      <c r="G326" s="87"/>
      <c r="H326" s="87"/>
      <c r="I326" s="125"/>
    </row>
    <row r="327" ht="15.75" customHeight="1">
      <c r="A327" s="87"/>
      <c r="B327" s="87"/>
      <c r="C327" s="87"/>
      <c r="D327" s="87"/>
      <c r="E327" s="87"/>
      <c r="F327" s="87"/>
      <c r="G327" s="87"/>
      <c r="H327" s="87"/>
      <c r="I327" s="125"/>
    </row>
    <row r="328" ht="15.75" customHeight="1">
      <c r="A328" s="87"/>
      <c r="B328" s="87"/>
      <c r="C328" s="87"/>
      <c r="D328" s="87"/>
      <c r="E328" s="87"/>
      <c r="F328" s="87"/>
      <c r="G328" s="87"/>
      <c r="H328" s="87"/>
      <c r="I328" s="125"/>
    </row>
    <row r="329" ht="15.75" customHeight="1">
      <c r="A329" s="87"/>
      <c r="B329" s="87"/>
      <c r="C329" s="87"/>
      <c r="D329" s="87"/>
      <c r="E329" s="87"/>
      <c r="F329" s="87"/>
      <c r="G329" s="87"/>
      <c r="H329" s="87"/>
      <c r="I329" s="125"/>
    </row>
    <row r="330" ht="15.75" customHeight="1">
      <c r="A330" s="87"/>
      <c r="B330" s="87"/>
      <c r="C330" s="87"/>
      <c r="D330" s="87"/>
      <c r="E330" s="87"/>
      <c r="F330" s="87"/>
      <c r="G330" s="87"/>
      <c r="H330" s="87"/>
      <c r="I330" s="125"/>
    </row>
    <row r="331" ht="15.75" customHeight="1">
      <c r="A331" s="87"/>
      <c r="B331" s="87"/>
      <c r="C331" s="87"/>
      <c r="D331" s="87"/>
      <c r="E331" s="87"/>
      <c r="F331" s="87"/>
      <c r="G331" s="87"/>
      <c r="H331" s="87"/>
      <c r="I331" s="125"/>
    </row>
    <row r="332" ht="15.75" customHeight="1">
      <c r="A332" s="87"/>
      <c r="B332" s="87"/>
      <c r="C332" s="87"/>
      <c r="D332" s="87"/>
      <c r="E332" s="87"/>
      <c r="F332" s="87"/>
      <c r="G332" s="87"/>
      <c r="H332" s="87"/>
      <c r="I332" s="125"/>
    </row>
    <row r="333" ht="15.75" customHeight="1">
      <c r="A333" s="87"/>
      <c r="B333" s="87"/>
      <c r="C333" s="87"/>
      <c r="D333" s="87"/>
      <c r="E333" s="87"/>
      <c r="F333" s="87"/>
      <c r="G333" s="87"/>
      <c r="H333" s="87"/>
      <c r="I333" s="125"/>
    </row>
    <row r="334" ht="15.75" customHeight="1">
      <c r="A334" s="87"/>
      <c r="B334" s="87"/>
      <c r="C334" s="87"/>
      <c r="D334" s="87"/>
      <c r="E334" s="87"/>
      <c r="F334" s="87"/>
      <c r="G334" s="87"/>
      <c r="H334" s="87"/>
      <c r="I334" s="125"/>
    </row>
    <row r="335" ht="15.75" customHeight="1">
      <c r="A335" s="87"/>
      <c r="B335" s="87"/>
      <c r="C335" s="87"/>
      <c r="D335" s="87"/>
      <c r="E335" s="87"/>
      <c r="F335" s="87"/>
      <c r="G335" s="87"/>
      <c r="H335" s="87"/>
      <c r="I335" s="125"/>
    </row>
    <row r="336" ht="15.75" customHeight="1">
      <c r="A336" s="87"/>
      <c r="B336" s="87"/>
      <c r="C336" s="87"/>
      <c r="D336" s="87"/>
      <c r="E336" s="87"/>
      <c r="F336" s="87"/>
      <c r="G336" s="87"/>
      <c r="H336" s="87"/>
      <c r="I336" s="125"/>
    </row>
    <row r="337" ht="15.75" customHeight="1">
      <c r="A337" s="87"/>
      <c r="B337" s="87"/>
      <c r="C337" s="87"/>
      <c r="D337" s="87"/>
      <c r="E337" s="87"/>
      <c r="F337" s="87"/>
      <c r="G337" s="87"/>
      <c r="H337" s="87"/>
      <c r="I337" s="125"/>
    </row>
    <row r="338" ht="15.75" customHeight="1">
      <c r="A338" s="87"/>
      <c r="B338" s="87"/>
      <c r="C338" s="87"/>
      <c r="D338" s="87"/>
      <c r="E338" s="87"/>
      <c r="F338" s="87"/>
      <c r="G338" s="87"/>
      <c r="H338" s="87"/>
      <c r="I338" s="125"/>
    </row>
    <row r="339" ht="15.75" customHeight="1">
      <c r="A339" s="87"/>
      <c r="B339" s="87"/>
      <c r="C339" s="87"/>
      <c r="D339" s="87"/>
      <c r="E339" s="87"/>
      <c r="F339" s="87"/>
      <c r="G339" s="87"/>
      <c r="H339" s="87"/>
      <c r="I339" s="125"/>
    </row>
    <row r="340" ht="15.75" customHeight="1">
      <c r="A340" s="87"/>
      <c r="B340" s="87"/>
      <c r="C340" s="87"/>
      <c r="D340" s="87"/>
      <c r="E340" s="87"/>
      <c r="F340" s="87"/>
      <c r="G340" s="87"/>
      <c r="H340" s="87"/>
      <c r="I340" s="125"/>
    </row>
    <row r="341" ht="15.75" customHeight="1">
      <c r="A341" s="87"/>
      <c r="B341" s="87"/>
      <c r="C341" s="87"/>
      <c r="D341" s="87"/>
      <c r="E341" s="87"/>
      <c r="F341" s="87"/>
      <c r="G341" s="87"/>
      <c r="H341" s="87"/>
      <c r="I341" s="125"/>
    </row>
    <row r="342" ht="15.75" customHeight="1">
      <c r="A342" s="87"/>
      <c r="B342" s="87"/>
      <c r="C342" s="87"/>
      <c r="D342" s="87"/>
      <c r="E342" s="87"/>
      <c r="F342" s="87"/>
      <c r="G342" s="87"/>
      <c r="H342" s="87"/>
      <c r="I342" s="125"/>
    </row>
    <row r="343" ht="15.75" customHeight="1">
      <c r="A343" s="87"/>
      <c r="B343" s="87"/>
      <c r="C343" s="87"/>
      <c r="D343" s="87"/>
      <c r="E343" s="87"/>
      <c r="F343" s="87"/>
      <c r="G343" s="87"/>
      <c r="H343" s="87"/>
      <c r="I343" s="125"/>
    </row>
    <row r="344" ht="15.75" customHeight="1">
      <c r="A344" s="87"/>
      <c r="B344" s="87"/>
      <c r="C344" s="87"/>
      <c r="D344" s="87"/>
      <c r="E344" s="87"/>
      <c r="F344" s="87"/>
      <c r="G344" s="87"/>
      <c r="H344" s="87"/>
      <c r="I344" s="125"/>
    </row>
    <row r="345" ht="15.75" customHeight="1">
      <c r="A345" s="87"/>
      <c r="B345" s="87"/>
      <c r="C345" s="87"/>
      <c r="D345" s="87"/>
      <c r="E345" s="87"/>
      <c r="F345" s="87"/>
      <c r="G345" s="87"/>
      <c r="H345" s="87"/>
      <c r="I345" s="125"/>
    </row>
    <row r="346" ht="15.75" customHeight="1">
      <c r="A346" s="87"/>
      <c r="B346" s="87"/>
      <c r="C346" s="87"/>
      <c r="D346" s="87"/>
      <c r="E346" s="87"/>
      <c r="F346" s="87"/>
      <c r="G346" s="87"/>
      <c r="H346" s="87"/>
      <c r="I346" s="125"/>
    </row>
    <row r="347" ht="15.75" customHeight="1">
      <c r="A347" s="87"/>
      <c r="B347" s="87"/>
      <c r="C347" s="87"/>
      <c r="D347" s="87"/>
      <c r="E347" s="87"/>
      <c r="F347" s="87"/>
      <c r="G347" s="87"/>
      <c r="H347" s="87"/>
      <c r="I347" s="125"/>
    </row>
    <row r="348" ht="15.75" customHeight="1">
      <c r="A348" s="87"/>
      <c r="B348" s="87"/>
      <c r="C348" s="87"/>
      <c r="D348" s="87"/>
      <c r="E348" s="87"/>
      <c r="F348" s="87"/>
      <c r="G348" s="87"/>
      <c r="H348" s="87"/>
      <c r="I348" s="125"/>
    </row>
    <row r="349" ht="15.75" customHeight="1">
      <c r="A349" s="87"/>
      <c r="B349" s="87"/>
      <c r="C349" s="87"/>
      <c r="D349" s="87"/>
      <c r="E349" s="87"/>
      <c r="F349" s="87"/>
      <c r="G349" s="87"/>
      <c r="H349" s="87"/>
      <c r="I349" s="125"/>
    </row>
    <row r="350" ht="15.75" customHeight="1">
      <c r="A350" s="87"/>
      <c r="B350" s="87"/>
      <c r="C350" s="87"/>
      <c r="D350" s="87"/>
      <c r="E350" s="87"/>
      <c r="F350" s="87"/>
      <c r="G350" s="87"/>
      <c r="H350" s="87"/>
      <c r="I350" s="125"/>
    </row>
    <row r="351" ht="15.75" customHeight="1">
      <c r="A351" s="87"/>
      <c r="B351" s="87"/>
      <c r="C351" s="87"/>
      <c r="D351" s="87"/>
      <c r="E351" s="87"/>
      <c r="F351" s="87"/>
      <c r="G351" s="87"/>
      <c r="H351" s="87"/>
      <c r="I351" s="125"/>
    </row>
    <row r="352" ht="15.75" customHeight="1">
      <c r="A352" s="87"/>
      <c r="B352" s="87"/>
      <c r="C352" s="87"/>
      <c r="D352" s="87"/>
      <c r="E352" s="87"/>
      <c r="F352" s="87"/>
      <c r="G352" s="87"/>
      <c r="H352" s="87"/>
      <c r="I352" s="125"/>
    </row>
    <row r="353" ht="15.75" customHeight="1">
      <c r="A353" s="87"/>
      <c r="B353" s="87"/>
      <c r="C353" s="87"/>
      <c r="D353" s="87"/>
      <c r="E353" s="87"/>
      <c r="F353" s="87"/>
      <c r="G353" s="87"/>
      <c r="H353" s="87"/>
      <c r="I353" s="125"/>
    </row>
    <row r="354" ht="15.75" customHeight="1">
      <c r="A354" s="87"/>
      <c r="B354" s="87"/>
      <c r="C354" s="87"/>
      <c r="D354" s="87"/>
      <c r="E354" s="87"/>
      <c r="F354" s="87"/>
      <c r="G354" s="87"/>
      <c r="H354" s="87"/>
      <c r="I354" s="125"/>
    </row>
    <row r="355" ht="15.75" customHeight="1">
      <c r="A355" s="87"/>
      <c r="B355" s="87"/>
      <c r="C355" s="87"/>
      <c r="D355" s="87"/>
      <c r="E355" s="87"/>
      <c r="F355" s="87"/>
      <c r="G355" s="87"/>
      <c r="H355" s="87"/>
      <c r="I355" s="125"/>
    </row>
    <row r="356" ht="15.75" customHeight="1">
      <c r="A356" s="87"/>
      <c r="B356" s="87"/>
      <c r="C356" s="87"/>
      <c r="D356" s="87"/>
      <c r="E356" s="87"/>
      <c r="F356" s="87"/>
      <c r="G356" s="87"/>
      <c r="H356" s="87"/>
      <c r="I356" s="125"/>
    </row>
    <row r="357" ht="15.75" customHeight="1">
      <c r="A357" s="87"/>
      <c r="B357" s="87"/>
      <c r="C357" s="87"/>
      <c r="D357" s="87"/>
      <c r="E357" s="87"/>
      <c r="F357" s="87"/>
      <c r="G357" s="87"/>
      <c r="H357" s="87"/>
      <c r="I357" s="125"/>
    </row>
    <row r="358" ht="15.75" customHeight="1">
      <c r="A358" s="87"/>
      <c r="B358" s="87"/>
      <c r="C358" s="87"/>
      <c r="D358" s="87"/>
      <c r="E358" s="87"/>
      <c r="F358" s="87"/>
      <c r="G358" s="87"/>
      <c r="H358" s="87"/>
      <c r="I358" s="125"/>
    </row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</sheetData>
  <mergeCells count="171">
    <mergeCell ref="B27:G27"/>
    <mergeCell ref="B28:G28"/>
    <mergeCell ref="B29:G29"/>
    <mergeCell ref="B30:G30"/>
    <mergeCell ref="B31:G31"/>
    <mergeCell ref="A32:H32"/>
    <mergeCell ref="A34:I34"/>
    <mergeCell ref="A35:G35"/>
    <mergeCell ref="B36:G36"/>
    <mergeCell ref="B37:G37"/>
    <mergeCell ref="A38:G38"/>
    <mergeCell ref="A39:I39"/>
    <mergeCell ref="A40:G40"/>
    <mergeCell ref="B41:G41"/>
    <mergeCell ref="A1:I1"/>
    <mergeCell ref="A2:I2"/>
    <mergeCell ref="A4:I4"/>
    <mergeCell ref="B5:G5"/>
    <mergeCell ref="H5:I5"/>
    <mergeCell ref="B6:G6"/>
    <mergeCell ref="H6:I6"/>
    <mergeCell ref="A11:B11"/>
    <mergeCell ref="A12:B12"/>
    <mergeCell ref="C12:D12"/>
    <mergeCell ref="A13:D13"/>
    <mergeCell ref="B7:G7"/>
    <mergeCell ref="H7:I7"/>
    <mergeCell ref="B8:G8"/>
    <mergeCell ref="H8:I8"/>
    <mergeCell ref="A10:I10"/>
    <mergeCell ref="C11:D11"/>
    <mergeCell ref="E11:I11"/>
    <mergeCell ref="E12:I12"/>
    <mergeCell ref="E13:I13"/>
    <mergeCell ref="A15:I15"/>
    <mergeCell ref="B16:G16"/>
    <mergeCell ref="H16:I16"/>
    <mergeCell ref="B17:G17"/>
    <mergeCell ref="H17:I17"/>
    <mergeCell ref="B18:G18"/>
    <mergeCell ref="H18:I18"/>
    <mergeCell ref="B19:G19"/>
    <mergeCell ref="H19:I19"/>
    <mergeCell ref="B20:G20"/>
    <mergeCell ref="H20:I20"/>
    <mergeCell ref="H21:I21"/>
    <mergeCell ref="B21:G21"/>
    <mergeCell ref="B22:G22"/>
    <mergeCell ref="H22:I22"/>
    <mergeCell ref="A23:I23"/>
    <mergeCell ref="A24:I24"/>
    <mergeCell ref="B25:G25"/>
    <mergeCell ref="B26:G26"/>
    <mergeCell ref="B42:G42"/>
    <mergeCell ref="B43:G43"/>
    <mergeCell ref="B44:G44"/>
    <mergeCell ref="B45:G45"/>
    <mergeCell ref="B46:G46"/>
    <mergeCell ref="B47:G47"/>
    <mergeCell ref="B48:G48"/>
    <mergeCell ref="A49:G49"/>
    <mergeCell ref="A50:I50"/>
    <mergeCell ref="A51:G51"/>
    <mergeCell ref="B52:G52"/>
    <mergeCell ref="B53:G53"/>
    <mergeCell ref="B54:G54"/>
    <mergeCell ref="B55:G55"/>
    <mergeCell ref="B56:G56"/>
    <mergeCell ref="B57:G57"/>
    <mergeCell ref="A58:H58"/>
    <mergeCell ref="A59:I59"/>
    <mergeCell ref="A60:I60"/>
    <mergeCell ref="A61:H61"/>
    <mergeCell ref="B62:H62"/>
    <mergeCell ref="B63:H63"/>
    <mergeCell ref="B64:H64"/>
    <mergeCell ref="A65:H65"/>
    <mergeCell ref="A66:I66"/>
    <mergeCell ref="A67:I67"/>
    <mergeCell ref="B68:G68"/>
    <mergeCell ref="B69:G69"/>
    <mergeCell ref="B70:G70"/>
    <mergeCell ref="B71:G71"/>
    <mergeCell ref="B72:G72"/>
    <mergeCell ref="B73:G73"/>
    <mergeCell ref="B74:G74"/>
    <mergeCell ref="A75:G75"/>
    <mergeCell ref="A76:I76"/>
    <mergeCell ref="A77:I77"/>
    <mergeCell ref="A78:G78"/>
    <mergeCell ref="B79:G79"/>
    <mergeCell ref="B80:G80"/>
    <mergeCell ref="B81:G81"/>
    <mergeCell ref="B82:G82"/>
    <mergeCell ref="B83:G83"/>
    <mergeCell ref="B84:G84"/>
    <mergeCell ref="A85:G85"/>
    <mergeCell ref="A86:I86"/>
    <mergeCell ref="A87:G87"/>
    <mergeCell ref="B88:G88"/>
    <mergeCell ref="A89:G89"/>
    <mergeCell ref="A90:I90"/>
    <mergeCell ref="A91:I91"/>
    <mergeCell ref="A92:H92"/>
    <mergeCell ref="B93:H93"/>
    <mergeCell ref="B94:H94"/>
    <mergeCell ref="A95:H95"/>
    <mergeCell ref="A96:I96"/>
    <mergeCell ref="A97:I97"/>
    <mergeCell ref="C141:D141"/>
    <mergeCell ref="E141:F141"/>
    <mergeCell ref="A139:B139"/>
    <mergeCell ref="C139:D139"/>
    <mergeCell ref="E139:F139"/>
    <mergeCell ref="A140:B140"/>
    <mergeCell ref="C140:D140"/>
    <mergeCell ref="E140:F140"/>
    <mergeCell ref="A141:B141"/>
    <mergeCell ref="B98:G98"/>
    <mergeCell ref="B99:G99"/>
    <mergeCell ref="B100:G100"/>
    <mergeCell ref="B101:G101"/>
    <mergeCell ref="B102:G102"/>
    <mergeCell ref="A103:G103"/>
    <mergeCell ref="A104:I104"/>
    <mergeCell ref="A105:I105"/>
    <mergeCell ref="B106:G106"/>
    <mergeCell ref="B107:G107"/>
    <mergeCell ref="B108:G108"/>
    <mergeCell ref="B109:G109"/>
    <mergeCell ref="B110:G110"/>
    <mergeCell ref="B111:G111"/>
    <mergeCell ref="B112:G112"/>
    <mergeCell ref="A113:G113"/>
    <mergeCell ref="B114:I114"/>
    <mergeCell ref="B115:G115"/>
    <mergeCell ref="B116:G116"/>
    <mergeCell ref="B118:G118"/>
    <mergeCell ref="B120:G120"/>
    <mergeCell ref="B122:G122"/>
    <mergeCell ref="A124:I124"/>
    <mergeCell ref="A125:H125"/>
    <mergeCell ref="B126:H126"/>
    <mergeCell ref="B127:H127"/>
    <mergeCell ref="B128:H128"/>
    <mergeCell ref="B129:H129"/>
    <mergeCell ref="B130:H130"/>
    <mergeCell ref="B131:H131"/>
    <mergeCell ref="B132:H132"/>
    <mergeCell ref="A133:H133"/>
    <mergeCell ref="B135:G135"/>
    <mergeCell ref="C136:D136"/>
    <mergeCell ref="E136:F136"/>
    <mergeCell ref="A136:B136"/>
    <mergeCell ref="A137:B137"/>
    <mergeCell ref="C137:D137"/>
    <mergeCell ref="E137:F137"/>
    <mergeCell ref="A138:B138"/>
    <mergeCell ref="C138:D138"/>
    <mergeCell ref="E138:F138"/>
    <mergeCell ref="B148:H148"/>
    <mergeCell ref="B149:H149"/>
    <mergeCell ref="B150:H150"/>
    <mergeCell ref="A151:H151"/>
    <mergeCell ref="A142:B142"/>
    <mergeCell ref="C142:D142"/>
    <mergeCell ref="E142:F142"/>
    <mergeCell ref="A143:H143"/>
    <mergeCell ref="B145:G145"/>
    <mergeCell ref="A146:I146"/>
    <mergeCell ref="B147:H147"/>
  </mergeCells>
  <printOptions/>
  <pageMargins bottom="0.787401575" footer="0.0" header="0.0" left="0.511811024" right="0.511811024" top="0.787401575"/>
  <pageSetup orientation="landscape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5.29"/>
    <col customWidth="1" min="2" max="2" width="51.43"/>
    <col customWidth="1" min="3" max="3" width="13.86"/>
    <col customWidth="1" min="4" max="4" width="9.14"/>
    <col customWidth="1" min="5" max="5" width="10.86"/>
    <col customWidth="1" min="6" max="6" width="9.14"/>
    <col customWidth="1" min="7" max="7" width="15.86"/>
    <col customWidth="1" min="8" max="8" width="8.71"/>
    <col customWidth="1" min="9" max="9" width="11.29"/>
    <col customWidth="1" min="10" max="10" width="14.14"/>
  </cols>
  <sheetData>
    <row r="1">
      <c r="A1" s="31"/>
    </row>
    <row r="2">
      <c r="A2" s="32" t="s">
        <v>13</v>
      </c>
    </row>
    <row r="3">
      <c r="A3" s="33"/>
      <c r="B3" s="33"/>
      <c r="C3" s="33"/>
      <c r="D3" s="33"/>
      <c r="E3" s="33"/>
      <c r="F3" s="33"/>
      <c r="G3" s="33"/>
      <c r="H3" s="33"/>
      <c r="I3" s="34"/>
    </row>
    <row r="4">
      <c r="A4" s="35" t="s">
        <v>14</v>
      </c>
      <c r="B4" s="20"/>
      <c r="C4" s="20"/>
      <c r="D4" s="20"/>
      <c r="E4" s="20"/>
      <c r="F4" s="20"/>
      <c r="G4" s="20"/>
      <c r="H4" s="20"/>
      <c r="I4" s="21"/>
    </row>
    <row r="5">
      <c r="A5" s="36" t="s">
        <v>15</v>
      </c>
      <c r="B5" s="37" t="s">
        <v>16</v>
      </c>
      <c r="C5" s="20"/>
      <c r="D5" s="20"/>
      <c r="E5" s="20"/>
      <c r="F5" s="20"/>
      <c r="G5" s="21"/>
      <c r="H5" s="38"/>
      <c r="I5" s="21"/>
      <c r="J5" s="30"/>
    </row>
    <row r="6">
      <c r="A6" s="36" t="s">
        <v>17</v>
      </c>
      <c r="B6" s="37" t="s">
        <v>18</v>
      </c>
      <c r="C6" s="20"/>
      <c r="D6" s="20"/>
      <c r="E6" s="20"/>
      <c r="F6" s="20"/>
      <c r="G6" s="21"/>
      <c r="H6" s="39"/>
      <c r="I6" s="21"/>
      <c r="J6" s="30"/>
    </row>
    <row r="7">
      <c r="A7" s="36" t="s">
        <v>19</v>
      </c>
      <c r="B7" s="37" t="s">
        <v>20</v>
      </c>
      <c r="C7" s="20"/>
      <c r="D7" s="20"/>
      <c r="E7" s="20"/>
      <c r="F7" s="20"/>
      <c r="G7" s="21"/>
      <c r="H7" s="39"/>
      <c r="I7" s="21"/>
      <c r="J7" s="30"/>
    </row>
    <row r="8">
      <c r="A8" s="36" t="s">
        <v>21</v>
      </c>
      <c r="B8" s="37" t="s">
        <v>22</v>
      </c>
      <c r="C8" s="20"/>
      <c r="D8" s="20"/>
      <c r="E8" s="20"/>
      <c r="F8" s="20"/>
      <c r="G8" s="21"/>
      <c r="H8" s="40">
        <v>60.0</v>
      </c>
      <c r="I8" s="21"/>
    </row>
    <row r="9">
      <c r="A9" s="31"/>
      <c r="B9" s="33"/>
      <c r="C9" s="33"/>
      <c r="D9" s="33"/>
      <c r="E9" s="33"/>
      <c r="F9" s="33"/>
      <c r="G9" s="33"/>
      <c r="H9" s="31"/>
      <c r="I9" s="41"/>
    </row>
    <row r="10">
      <c r="A10" s="35" t="s">
        <v>23</v>
      </c>
      <c r="B10" s="20"/>
      <c r="C10" s="20"/>
      <c r="D10" s="20"/>
      <c r="E10" s="20"/>
      <c r="F10" s="20"/>
      <c r="G10" s="20"/>
      <c r="H10" s="20"/>
      <c r="I10" s="21"/>
    </row>
    <row r="11">
      <c r="A11" s="42" t="s">
        <v>24</v>
      </c>
      <c r="B11" s="21"/>
      <c r="C11" s="42" t="s">
        <v>25</v>
      </c>
      <c r="D11" s="21"/>
      <c r="E11" s="42" t="s">
        <v>26</v>
      </c>
      <c r="F11" s="20"/>
      <c r="G11" s="20"/>
      <c r="H11" s="20"/>
      <c r="I11" s="21"/>
    </row>
    <row r="12">
      <c r="A12" s="43" t="s">
        <v>173</v>
      </c>
      <c r="B12" s="21"/>
      <c r="C12" s="42"/>
      <c r="D12" s="21"/>
      <c r="E12" s="144">
        <v>1.0</v>
      </c>
      <c r="F12" s="20"/>
      <c r="G12" s="20"/>
      <c r="H12" s="20"/>
      <c r="I12" s="21"/>
    </row>
    <row r="13">
      <c r="A13" s="45" t="s">
        <v>28</v>
      </c>
      <c r="B13" s="20"/>
      <c r="C13" s="20"/>
      <c r="D13" s="21"/>
      <c r="E13" s="44">
        <f>SUM(E12:I12)</f>
        <v>1</v>
      </c>
      <c r="F13" s="20"/>
      <c r="G13" s="20"/>
      <c r="H13" s="20"/>
      <c r="I13" s="21"/>
    </row>
    <row r="14">
      <c r="A14" s="31"/>
      <c r="B14" s="33"/>
      <c r="C14" s="33"/>
      <c r="D14" s="33"/>
      <c r="E14" s="33"/>
      <c r="F14" s="33"/>
      <c r="G14" s="33"/>
      <c r="H14" s="31"/>
      <c r="I14" s="41"/>
    </row>
    <row r="15">
      <c r="A15" s="35" t="s">
        <v>29</v>
      </c>
      <c r="B15" s="20"/>
      <c r="C15" s="20"/>
      <c r="D15" s="20"/>
      <c r="E15" s="20"/>
      <c r="F15" s="20"/>
      <c r="G15" s="20"/>
      <c r="H15" s="20"/>
      <c r="I15" s="21"/>
    </row>
    <row r="16">
      <c r="A16" s="36">
        <v>1.0</v>
      </c>
      <c r="B16" s="37" t="s">
        <v>30</v>
      </c>
      <c r="C16" s="20"/>
      <c r="D16" s="20"/>
      <c r="E16" s="20"/>
      <c r="F16" s="20"/>
      <c r="G16" s="21"/>
      <c r="H16" s="40" t="s">
        <v>31</v>
      </c>
      <c r="I16" s="21"/>
    </row>
    <row r="17">
      <c r="A17" s="36">
        <v>2.0</v>
      </c>
      <c r="B17" s="37" t="s">
        <v>32</v>
      </c>
      <c r="C17" s="20"/>
      <c r="D17" s="20"/>
      <c r="E17" s="20"/>
      <c r="F17" s="20"/>
      <c r="G17" s="21"/>
      <c r="H17" s="145">
        <v>113712.0</v>
      </c>
      <c r="I17" s="21"/>
    </row>
    <row r="18">
      <c r="A18" s="36">
        <v>3.0</v>
      </c>
      <c r="B18" s="37" t="s">
        <v>34</v>
      </c>
      <c r="C18" s="20"/>
      <c r="D18" s="20"/>
      <c r="E18" s="20"/>
      <c r="F18" s="20"/>
      <c r="G18" s="21"/>
      <c r="H18" s="47"/>
      <c r="I18" s="21"/>
      <c r="J18" s="30"/>
    </row>
    <row r="19">
      <c r="A19" s="36">
        <v>4.0</v>
      </c>
      <c r="B19" s="37" t="s">
        <v>35</v>
      </c>
      <c r="C19" s="20"/>
      <c r="D19" s="20"/>
      <c r="E19" s="20"/>
      <c r="F19" s="20"/>
      <c r="G19" s="21"/>
      <c r="H19" s="46" t="s">
        <v>174</v>
      </c>
      <c r="I19" s="21"/>
    </row>
    <row r="20" ht="15.75" customHeight="1">
      <c r="A20" s="36">
        <v>5.0</v>
      </c>
      <c r="B20" s="37" t="s">
        <v>37</v>
      </c>
      <c r="C20" s="20"/>
      <c r="D20" s="20"/>
      <c r="E20" s="20"/>
      <c r="F20" s="20"/>
      <c r="G20" s="21"/>
      <c r="H20" s="48"/>
      <c r="I20" s="21"/>
      <c r="J20" s="30"/>
    </row>
    <row r="21" ht="15.75" customHeight="1">
      <c r="A21" s="36">
        <v>6.0</v>
      </c>
      <c r="B21" s="37" t="s">
        <v>38</v>
      </c>
      <c r="C21" s="20"/>
      <c r="D21" s="20"/>
      <c r="E21" s="20"/>
      <c r="F21" s="20"/>
      <c r="G21" s="21"/>
      <c r="H21" s="49"/>
      <c r="I21" s="21"/>
      <c r="J21" s="30"/>
    </row>
    <row r="22" ht="15.75" customHeight="1">
      <c r="A22" s="36">
        <v>7.0</v>
      </c>
      <c r="B22" s="50" t="s">
        <v>39</v>
      </c>
      <c r="C22" s="20"/>
      <c r="D22" s="20"/>
      <c r="E22" s="20"/>
      <c r="F22" s="20"/>
      <c r="G22" s="21"/>
      <c r="H22" s="49"/>
      <c r="I22" s="21"/>
      <c r="J22" s="30"/>
    </row>
    <row r="23" ht="15.75" customHeight="1">
      <c r="A23" s="31"/>
    </row>
    <row r="24" ht="15.75" customHeight="1">
      <c r="A24" s="35" t="s">
        <v>40</v>
      </c>
      <c r="B24" s="20"/>
      <c r="C24" s="20"/>
      <c r="D24" s="20"/>
      <c r="E24" s="20"/>
      <c r="F24" s="20"/>
      <c r="G24" s="20"/>
      <c r="H24" s="20"/>
      <c r="I24" s="21"/>
    </row>
    <row r="25" ht="15.75" customHeight="1">
      <c r="A25" s="51">
        <v>1.0</v>
      </c>
      <c r="B25" s="35" t="s">
        <v>41</v>
      </c>
      <c r="C25" s="20"/>
      <c r="D25" s="20"/>
      <c r="E25" s="20"/>
      <c r="F25" s="20"/>
      <c r="G25" s="21"/>
      <c r="H25" s="51" t="s">
        <v>42</v>
      </c>
      <c r="I25" s="52" t="s">
        <v>43</v>
      </c>
    </row>
    <row r="26" ht="15.75" customHeight="1">
      <c r="A26" s="51" t="s">
        <v>15</v>
      </c>
      <c r="B26" s="37" t="s">
        <v>44</v>
      </c>
      <c r="C26" s="20"/>
      <c r="D26" s="20"/>
      <c r="E26" s="20"/>
      <c r="F26" s="20"/>
      <c r="G26" s="21"/>
      <c r="H26" s="53"/>
      <c r="I26" s="54" t="str">
        <f>H18</f>
        <v/>
      </c>
      <c r="J26" s="30"/>
    </row>
    <row r="27" ht="15.75" customHeight="1">
      <c r="A27" s="51" t="s">
        <v>17</v>
      </c>
      <c r="B27" s="37" t="s">
        <v>45</v>
      </c>
      <c r="C27" s="20"/>
      <c r="D27" s="20"/>
      <c r="E27" s="20"/>
      <c r="F27" s="20"/>
      <c r="G27" s="21"/>
      <c r="H27" s="55"/>
      <c r="I27" s="54">
        <v>0.0</v>
      </c>
    </row>
    <row r="28" ht="15.75" customHeight="1">
      <c r="A28" s="51" t="s">
        <v>19</v>
      </c>
      <c r="B28" s="37" t="s">
        <v>46</v>
      </c>
      <c r="C28" s="20"/>
      <c r="D28" s="20"/>
      <c r="E28" s="20"/>
      <c r="F28" s="20"/>
      <c r="G28" s="21"/>
      <c r="H28" s="55"/>
      <c r="I28" s="54">
        <f>H28*I26</f>
        <v>0</v>
      </c>
    </row>
    <row r="29" ht="15.75" customHeight="1">
      <c r="A29" s="51" t="s">
        <v>21</v>
      </c>
      <c r="B29" s="37" t="s">
        <v>47</v>
      </c>
      <c r="C29" s="20"/>
      <c r="D29" s="20"/>
      <c r="E29" s="20"/>
      <c r="F29" s="20"/>
      <c r="G29" s="21"/>
      <c r="H29" s="55"/>
      <c r="I29" s="54">
        <v>0.0</v>
      </c>
    </row>
    <row r="30" ht="15.75" customHeight="1">
      <c r="A30" s="51" t="s">
        <v>48</v>
      </c>
      <c r="B30" s="37" t="s">
        <v>49</v>
      </c>
      <c r="C30" s="20"/>
      <c r="D30" s="20"/>
      <c r="E30" s="20"/>
      <c r="F30" s="20"/>
      <c r="G30" s="21"/>
      <c r="H30" s="55"/>
      <c r="I30" s="54">
        <v>0.0</v>
      </c>
    </row>
    <row r="31" ht="15.75" customHeight="1">
      <c r="A31" s="51" t="s">
        <v>50</v>
      </c>
      <c r="B31" s="37" t="s">
        <v>51</v>
      </c>
      <c r="C31" s="20"/>
      <c r="D31" s="20"/>
      <c r="E31" s="20"/>
      <c r="F31" s="20"/>
      <c r="G31" s="21"/>
      <c r="H31" s="55"/>
      <c r="I31" s="54">
        <v>0.0</v>
      </c>
    </row>
    <row r="32" ht="15.75" customHeight="1">
      <c r="A32" s="35" t="s">
        <v>52</v>
      </c>
      <c r="B32" s="20"/>
      <c r="C32" s="20"/>
      <c r="D32" s="20"/>
      <c r="E32" s="20"/>
      <c r="F32" s="20"/>
      <c r="G32" s="20"/>
      <c r="H32" s="21"/>
      <c r="I32" s="56">
        <f>TRUNC(SUM(I26:I31),2)</f>
        <v>0</v>
      </c>
    </row>
    <row r="33" ht="15.75" customHeight="1">
      <c r="A33" s="57"/>
      <c r="B33" s="57"/>
      <c r="C33" s="57"/>
      <c r="D33" s="57"/>
      <c r="E33" s="57"/>
      <c r="F33" s="57"/>
      <c r="G33" s="57"/>
      <c r="H33" s="57"/>
      <c r="I33" s="58"/>
    </row>
    <row r="34" ht="15.75" customHeight="1">
      <c r="A34" s="35" t="s">
        <v>53</v>
      </c>
      <c r="B34" s="20"/>
      <c r="C34" s="20"/>
      <c r="D34" s="20"/>
      <c r="E34" s="20"/>
      <c r="F34" s="20"/>
      <c r="G34" s="20"/>
      <c r="H34" s="20"/>
      <c r="I34" s="21"/>
    </row>
    <row r="35" ht="15.75" customHeight="1">
      <c r="A35" s="35" t="s">
        <v>54</v>
      </c>
      <c r="B35" s="20"/>
      <c r="C35" s="20"/>
      <c r="D35" s="20"/>
      <c r="E35" s="20"/>
      <c r="F35" s="20"/>
      <c r="G35" s="21"/>
      <c r="H35" s="51" t="s">
        <v>42</v>
      </c>
      <c r="I35" s="52" t="s">
        <v>43</v>
      </c>
      <c r="J35" s="30"/>
    </row>
    <row r="36" ht="15.75" customHeight="1">
      <c r="A36" s="51" t="s">
        <v>15</v>
      </c>
      <c r="B36" s="37" t="s">
        <v>175</v>
      </c>
      <c r="C36" s="20"/>
      <c r="D36" s="20"/>
      <c r="E36" s="20"/>
      <c r="F36" s="20"/>
      <c r="G36" s="21"/>
      <c r="H36" s="59"/>
      <c r="I36" s="54"/>
    </row>
    <row r="37" ht="15.75" customHeight="1">
      <c r="A37" s="51" t="s">
        <v>17</v>
      </c>
      <c r="B37" s="37" t="s">
        <v>56</v>
      </c>
      <c r="C37" s="20"/>
      <c r="D37" s="20"/>
      <c r="E37" s="20"/>
      <c r="F37" s="20"/>
      <c r="G37" s="21"/>
      <c r="H37" s="59"/>
      <c r="I37" s="54"/>
    </row>
    <row r="38" ht="15.75" customHeight="1">
      <c r="A38" s="35" t="s">
        <v>57</v>
      </c>
      <c r="B38" s="20"/>
      <c r="C38" s="20"/>
      <c r="D38" s="20"/>
      <c r="E38" s="20"/>
      <c r="F38" s="20"/>
      <c r="G38" s="21"/>
      <c r="H38" s="60"/>
      <c r="I38" s="56">
        <f>TRUNC(SUM(I36:I37),2)</f>
        <v>0</v>
      </c>
    </row>
    <row r="39" ht="15.75" customHeight="1">
      <c r="A39" s="61"/>
      <c r="J39" s="62" t="s">
        <v>58</v>
      </c>
    </row>
    <row r="40" ht="15.75" customHeight="1">
      <c r="A40" s="35" t="s">
        <v>59</v>
      </c>
      <c r="B40" s="20"/>
      <c r="C40" s="20"/>
      <c r="D40" s="20"/>
      <c r="E40" s="20"/>
      <c r="F40" s="20"/>
      <c r="G40" s="21"/>
      <c r="H40" s="51" t="s">
        <v>42</v>
      </c>
      <c r="I40" s="52" t="s">
        <v>43</v>
      </c>
      <c r="J40" s="30"/>
    </row>
    <row r="41" ht="15.75" customHeight="1">
      <c r="A41" s="51" t="s">
        <v>15</v>
      </c>
      <c r="B41" s="37" t="s">
        <v>60</v>
      </c>
      <c r="C41" s="20"/>
      <c r="D41" s="20"/>
      <c r="E41" s="20"/>
      <c r="F41" s="20"/>
      <c r="G41" s="21"/>
      <c r="H41" s="59"/>
      <c r="I41" s="54"/>
    </row>
    <row r="42" ht="15.75" customHeight="1">
      <c r="A42" s="51" t="s">
        <v>17</v>
      </c>
      <c r="B42" s="37" t="s">
        <v>61</v>
      </c>
      <c r="C42" s="20"/>
      <c r="D42" s="20"/>
      <c r="E42" s="20"/>
      <c r="F42" s="20"/>
      <c r="G42" s="21"/>
      <c r="H42" s="59"/>
      <c r="I42" s="54"/>
    </row>
    <row r="43" ht="15.75" customHeight="1">
      <c r="A43" s="51" t="s">
        <v>19</v>
      </c>
      <c r="B43" s="37" t="s">
        <v>62</v>
      </c>
      <c r="C43" s="20"/>
      <c r="D43" s="20"/>
      <c r="E43" s="20"/>
      <c r="F43" s="20"/>
      <c r="G43" s="21"/>
      <c r="H43" s="55"/>
      <c r="I43" s="54"/>
    </row>
    <row r="44" ht="15.75" customHeight="1">
      <c r="A44" s="51" t="s">
        <v>21</v>
      </c>
      <c r="B44" s="37" t="s">
        <v>63</v>
      </c>
      <c r="C44" s="20"/>
      <c r="D44" s="20"/>
      <c r="E44" s="20"/>
      <c r="F44" s="20"/>
      <c r="G44" s="21"/>
      <c r="H44" s="59"/>
      <c r="I44" s="54"/>
    </row>
    <row r="45" ht="15.75" customHeight="1">
      <c r="A45" s="51" t="s">
        <v>48</v>
      </c>
      <c r="B45" s="37" t="s">
        <v>64</v>
      </c>
      <c r="C45" s="20"/>
      <c r="D45" s="20"/>
      <c r="E45" s="20"/>
      <c r="F45" s="20"/>
      <c r="G45" s="21"/>
      <c r="H45" s="59"/>
      <c r="I45" s="54"/>
    </row>
    <row r="46" ht="15.75" customHeight="1">
      <c r="A46" s="51" t="s">
        <v>50</v>
      </c>
      <c r="B46" s="37" t="s">
        <v>65</v>
      </c>
      <c r="C46" s="20"/>
      <c r="D46" s="20"/>
      <c r="E46" s="20"/>
      <c r="F46" s="20"/>
      <c r="G46" s="21"/>
      <c r="H46" s="59"/>
      <c r="I46" s="54"/>
    </row>
    <row r="47" ht="15.75" customHeight="1">
      <c r="A47" s="51" t="s">
        <v>66</v>
      </c>
      <c r="B47" s="37" t="s">
        <v>67</v>
      </c>
      <c r="C47" s="20"/>
      <c r="D47" s="20"/>
      <c r="E47" s="20"/>
      <c r="F47" s="20"/>
      <c r="G47" s="21"/>
      <c r="H47" s="59"/>
      <c r="I47" s="54"/>
    </row>
    <row r="48" ht="15.75" customHeight="1">
      <c r="A48" s="51" t="s">
        <v>68</v>
      </c>
      <c r="B48" s="37" t="s">
        <v>69</v>
      </c>
      <c r="C48" s="20"/>
      <c r="D48" s="20"/>
      <c r="E48" s="20"/>
      <c r="F48" s="20"/>
      <c r="G48" s="21"/>
      <c r="H48" s="59"/>
      <c r="I48" s="54"/>
    </row>
    <row r="49" ht="15.75" customHeight="1">
      <c r="A49" s="35" t="s">
        <v>70</v>
      </c>
      <c r="B49" s="20"/>
      <c r="C49" s="20"/>
      <c r="D49" s="20"/>
      <c r="E49" s="20"/>
      <c r="F49" s="20"/>
      <c r="G49" s="21"/>
      <c r="H49" s="60"/>
      <c r="I49" s="56">
        <f>TRUNC(SUM(I41:I48),2)</f>
        <v>0</v>
      </c>
    </row>
    <row r="50" ht="15.75" customHeight="1">
      <c r="A50" s="35"/>
      <c r="B50" s="20"/>
      <c r="C50" s="20"/>
      <c r="D50" s="20"/>
      <c r="E50" s="20"/>
      <c r="F50" s="20"/>
      <c r="G50" s="20"/>
      <c r="H50" s="20"/>
      <c r="I50" s="20"/>
    </row>
    <row r="51" ht="15.75" customHeight="1">
      <c r="A51" s="35" t="s">
        <v>71</v>
      </c>
      <c r="B51" s="20"/>
      <c r="C51" s="20"/>
      <c r="D51" s="20"/>
      <c r="E51" s="20"/>
      <c r="F51" s="20"/>
      <c r="G51" s="21"/>
      <c r="H51" s="60"/>
      <c r="I51" s="52" t="s">
        <v>43</v>
      </c>
    </row>
    <row r="52" ht="15.75" customHeight="1">
      <c r="A52" s="51" t="s">
        <v>15</v>
      </c>
      <c r="B52" s="63" t="s">
        <v>72</v>
      </c>
      <c r="C52" s="20"/>
      <c r="D52" s="20"/>
      <c r="E52" s="20"/>
      <c r="F52" s="20"/>
      <c r="G52" s="21"/>
      <c r="H52" s="36"/>
      <c r="I52" s="64"/>
      <c r="J52" s="30"/>
    </row>
    <row r="53" ht="15.75" customHeight="1">
      <c r="A53" s="51" t="s">
        <v>17</v>
      </c>
      <c r="B53" s="63" t="s">
        <v>73</v>
      </c>
      <c r="C53" s="20"/>
      <c r="D53" s="20"/>
      <c r="E53" s="20"/>
      <c r="F53" s="20"/>
      <c r="G53" s="21"/>
      <c r="H53" s="36"/>
      <c r="I53" s="64"/>
    </row>
    <row r="54" ht="15.75" customHeight="1">
      <c r="A54" s="51" t="s">
        <v>19</v>
      </c>
      <c r="B54" s="63" t="s">
        <v>74</v>
      </c>
      <c r="C54" s="20"/>
      <c r="D54" s="20"/>
      <c r="E54" s="20"/>
      <c r="F54" s="20"/>
      <c r="G54" s="21"/>
      <c r="H54" s="36"/>
      <c r="I54" s="64"/>
    </row>
    <row r="55" ht="15.75" customHeight="1">
      <c r="A55" s="51" t="s">
        <v>21</v>
      </c>
      <c r="B55" s="37" t="s">
        <v>75</v>
      </c>
      <c r="C55" s="20"/>
      <c r="D55" s="20"/>
      <c r="E55" s="20"/>
      <c r="F55" s="20"/>
      <c r="G55" s="21"/>
      <c r="H55" s="36"/>
      <c r="I55" s="64"/>
    </row>
    <row r="56" ht="15.75" customHeight="1">
      <c r="A56" s="51" t="s">
        <v>48</v>
      </c>
      <c r="B56" s="37" t="s">
        <v>76</v>
      </c>
      <c r="C56" s="20"/>
      <c r="D56" s="20"/>
      <c r="E56" s="20"/>
      <c r="F56" s="20"/>
      <c r="G56" s="21"/>
      <c r="H56" s="36"/>
      <c r="I56" s="64"/>
    </row>
    <row r="57" ht="15.75" customHeight="1">
      <c r="A57" s="51" t="s">
        <v>50</v>
      </c>
      <c r="B57" s="63" t="s">
        <v>77</v>
      </c>
      <c r="C57" s="20"/>
      <c r="D57" s="20"/>
      <c r="E57" s="20"/>
      <c r="F57" s="20"/>
      <c r="G57" s="21"/>
      <c r="H57" s="36"/>
      <c r="I57" s="64"/>
    </row>
    <row r="58" ht="15.75" customHeight="1">
      <c r="A58" s="35" t="s">
        <v>78</v>
      </c>
      <c r="B58" s="20"/>
      <c r="C58" s="20"/>
      <c r="D58" s="20"/>
      <c r="E58" s="20"/>
      <c r="F58" s="20"/>
      <c r="G58" s="20"/>
      <c r="H58" s="21"/>
      <c r="I58" s="56">
        <f>SUM(I52:I57)</f>
        <v>0</v>
      </c>
    </row>
    <row r="59" ht="15.75" customHeight="1">
      <c r="A59" s="35"/>
      <c r="B59" s="20"/>
      <c r="C59" s="20"/>
      <c r="D59" s="20"/>
      <c r="E59" s="20"/>
      <c r="F59" s="20"/>
      <c r="G59" s="20"/>
      <c r="H59" s="20"/>
      <c r="I59" s="20"/>
    </row>
    <row r="60" ht="15.75" customHeight="1">
      <c r="A60" s="35" t="s">
        <v>79</v>
      </c>
      <c r="B60" s="20"/>
      <c r="C60" s="20"/>
      <c r="D60" s="20"/>
      <c r="E60" s="20"/>
      <c r="F60" s="20"/>
      <c r="G60" s="20"/>
      <c r="H60" s="20"/>
      <c r="I60" s="21"/>
    </row>
    <row r="61" ht="15.75" customHeight="1">
      <c r="A61" s="35" t="s">
        <v>80</v>
      </c>
      <c r="B61" s="20"/>
      <c r="C61" s="20"/>
      <c r="D61" s="20"/>
      <c r="E61" s="20"/>
      <c r="F61" s="20"/>
      <c r="G61" s="20"/>
      <c r="H61" s="21"/>
      <c r="I61" s="52" t="s">
        <v>43</v>
      </c>
    </row>
    <row r="62" ht="15.75" customHeight="1">
      <c r="A62" s="51" t="s">
        <v>81</v>
      </c>
      <c r="B62" s="42" t="s">
        <v>82</v>
      </c>
      <c r="C62" s="20"/>
      <c r="D62" s="20"/>
      <c r="E62" s="20"/>
      <c r="F62" s="20"/>
      <c r="G62" s="20"/>
      <c r="H62" s="21"/>
      <c r="I62" s="54"/>
    </row>
    <row r="63" ht="15.75" customHeight="1">
      <c r="A63" s="51" t="s">
        <v>83</v>
      </c>
      <c r="B63" s="42" t="s">
        <v>84</v>
      </c>
      <c r="C63" s="20"/>
      <c r="D63" s="20"/>
      <c r="E63" s="20"/>
      <c r="F63" s="20"/>
      <c r="G63" s="20"/>
      <c r="H63" s="21"/>
      <c r="I63" s="54"/>
    </row>
    <row r="64" ht="15.75" customHeight="1">
      <c r="A64" s="51" t="s">
        <v>85</v>
      </c>
      <c r="B64" s="42" t="s">
        <v>86</v>
      </c>
      <c r="C64" s="20"/>
      <c r="D64" s="20"/>
      <c r="E64" s="20"/>
      <c r="F64" s="20"/>
      <c r="G64" s="20"/>
      <c r="H64" s="21"/>
      <c r="I64" s="54"/>
    </row>
    <row r="65" ht="15.75" customHeight="1">
      <c r="A65" s="35" t="s">
        <v>87</v>
      </c>
      <c r="B65" s="20"/>
      <c r="C65" s="20"/>
      <c r="D65" s="20"/>
      <c r="E65" s="20"/>
      <c r="F65" s="20"/>
      <c r="G65" s="20"/>
      <c r="H65" s="21"/>
      <c r="I65" s="56">
        <f>TRUNC(SUM(I62:I64),2)</f>
        <v>0</v>
      </c>
    </row>
    <row r="66" ht="15.75" customHeight="1">
      <c r="A66" s="65"/>
      <c r="B66" s="66"/>
      <c r="C66" s="66"/>
      <c r="D66" s="66"/>
      <c r="E66" s="66"/>
      <c r="F66" s="66"/>
      <c r="G66" s="66"/>
      <c r="H66" s="66"/>
      <c r="I66" s="66"/>
    </row>
    <row r="67" ht="15.75" customHeight="1">
      <c r="A67" s="35" t="s">
        <v>88</v>
      </c>
      <c r="B67" s="20"/>
      <c r="C67" s="20"/>
      <c r="D67" s="20"/>
      <c r="E67" s="20"/>
      <c r="F67" s="20"/>
      <c r="G67" s="20"/>
      <c r="H67" s="20"/>
      <c r="I67" s="21"/>
    </row>
    <row r="68" ht="15.75" customHeight="1">
      <c r="A68" s="51">
        <v>3.0</v>
      </c>
      <c r="B68" s="35" t="s">
        <v>89</v>
      </c>
      <c r="C68" s="20"/>
      <c r="D68" s="20"/>
      <c r="E68" s="20"/>
      <c r="F68" s="20"/>
      <c r="G68" s="21"/>
      <c r="H68" s="51" t="s">
        <v>42</v>
      </c>
      <c r="I68" s="52" t="s">
        <v>43</v>
      </c>
    </row>
    <row r="69" ht="15.75" customHeight="1">
      <c r="A69" s="51" t="s">
        <v>15</v>
      </c>
      <c r="B69" s="37" t="s">
        <v>90</v>
      </c>
      <c r="C69" s="20"/>
      <c r="D69" s="20"/>
      <c r="E69" s="20"/>
      <c r="F69" s="20"/>
      <c r="G69" s="21"/>
      <c r="H69" s="59"/>
      <c r="I69" s="54"/>
    </row>
    <row r="70" ht="15.75" customHeight="1">
      <c r="A70" s="51" t="s">
        <v>17</v>
      </c>
      <c r="B70" s="37" t="s">
        <v>91</v>
      </c>
      <c r="C70" s="20"/>
      <c r="D70" s="20"/>
      <c r="E70" s="20"/>
      <c r="F70" s="20"/>
      <c r="G70" s="21"/>
      <c r="H70" s="59"/>
      <c r="I70" s="54"/>
    </row>
    <row r="71" ht="15.75" customHeight="1">
      <c r="A71" s="51" t="s">
        <v>19</v>
      </c>
      <c r="B71" s="37" t="s">
        <v>92</v>
      </c>
      <c r="C71" s="20"/>
      <c r="D71" s="20"/>
      <c r="E71" s="20"/>
      <c r="F71" s="20"/>
      <c r="G71" s="21"/>
      <c r="H71" s="59"/>
      <c r="I71" s="54"/>
    </row>
    <row r="72" ht="15.75" customHeight="1">
      <c r="A72" s="51" t="s">
        <v>21</v>
      </c>
      <c r="B72" s="37" t="s">
        <v>93</v>
      </c>
      <c r="C72" s="20"/>
      <c r="D72" s="20"/>
      <c r="E72" s="20"/>
      <c r="F72" s="20"/>
      <c r="G72" s="21"/>
      <c r="H72" s="59"/>
      <c r="I72" s="54"/>
    </row>
    <row r="73" ht="15.75" customHeight="1">
      <c r="A73" s="51" t="s">
        <v>48</v>
      </c>
      <c r="B73" s="50" t="s">
        <v>94</v>
      </c>
      <c r="C73" s="20"/>
      <c r="D73" s="20"/>
      <c r="E73" s="20"/>
      <c r="F73" s="20"/>
      <c r="G73" s="21"/>
      <c r="H73" s="59"/>
      <c r="I73" s="67"/>
    </row>
    <row r="74" ht="15.75" customHeight="1">
      <c r="A74" s="51" t="s">
        <v>50</v>
      </c>
      <c r="B74" s="37" t="s">
        <v>95</v>
      </c>
      <c r="C74" s="20"/>
      <c r="D74" s="20"/>
      <c r="E74" s="20"/>
      <c r="F74" s="20"/>
      <c r="G74" s="21"/>
      <c r="H74" s="59"/>
      <c r="I74" s="54"/>
    </row>
    <row r="75" ht="15.75" customHeight="1">
      <c r="A75" s="35" t="s">
        <v>96</v>
      </c>
      <c r="B75" s="20"/>
      <c r="C75" s="20"/>
      <c r="D75" s="20"/>
      <c r="E75" s="20"/>
      <c r="F75" s="20"/>
      <c r="G75" s="21"/>
      <c r="H75" s="60"/>
      <c r="I75" s="56">
        <f>TRUNC(SUM(I69:I74),2)</f>
        <v>0</v>
      </c>
    </row>
    <row r="76" ht="15.75" customHeight="1">
      <c r="A76" s="35"/>
      <c r="B76" s="20"/>
      <c r="C76" s="20"/>
      <c r="D76" s="20"/>
      <c r="E76" s="20"/>
      <c r="F76" s="20"/>
      <c r="G76" s="20"/>
      <c r="H76" s="20"/>
      <c r="I76" s="20"/>
    </row>
    <row r="77" ht="15.75" customHeight="1">
      <c r="A77" s="35" t="s">
        <v>97</v>
      </c>
      <c r="B77" s="20"/>
      <c r="C77" s="20"/>
      <c r="D77" s="20"/>
      <c r="E77" s="20"/>
      <c r="F77" s="20"/>
      <c r="G77" s="20"/>
      <c r="H77" s="20"/>
      <c r="I77" s="21"/>
    </row>
    <row r="78" ht="15.75" customHeight="1">
      <c r="A78" s="35" t="s">
        <v>98</v>
      </c>
      <c r="B78" s="20"/>
      <c r="C78" s="20"/>
      <c r="D78" s="20"/>
      <c r="E78" s="20"/>
      <c r="F78" s="20"/>
      <c r="G78" s="21"/>
      <c r="H78" s="51" t="s">
        <v>42</v>
      </c>
      <c r="I78" s="52" t="s">
        <v>43</v>
      </c>
    </row>
    <row r="79" ht="15.75" customHeight="1">
      <c r="A79" s="51" t="s">
        <v>15</v>
      </c>
      <c r="B79" s="37" t="s">
        <v>99</v>
      </c>
      <c r="C79" s="20"/>
      <c r="D79" s="20"/>
      <c r="E79" s="20"/>
      <c r="F79" s="20"/>
      <c r="G79" s="21"/>
      <c r="H79" s="59"/>
      <c r="I79" s="54">
        <f t="shared" ref="I79:I84" si="1">$I$32*H79</f>
        <v>0</v>
      </c>
    </row>
    <row r="80" ht="15.75" customHeight="1">
      <c r="A80" s="51" t="s">
        <v>17</v>
      </c>
      <c r="B80" s="37" t="s">
        <v>100</v>
      </c>
      <c r="C80" s="20"/>
      <c r="D80" s="20"/>
      <c r="E80" s="20"/>
      <c r="F80" s="20"/>
      <c r="G80" s="21"/>
      <c r="H80" s="59"/>
      <c r="I80" s="54">
        <f t="shared" si="1"/>
        <v>0</v>
      </c>
    </row>
    <row r="81" ht="15.75" customHeight="1">
      <c r="A81" s="51" t="s">
        <v>19</v>
      </c>
      <c r="B81" s="37" t="s">
        <v>101</v>
      </c>
      <c r="C81" s="20"/>
      <c r="D81" s="20"/>
      <c r="E81" s="20"/>
      <c r="F81" s="20"/>
      <c r="G81" s="21"/>
      <c r="H81" s="59"/>
      <c r="I81" s="54">
        <f t="shared" si="1"/>
        <v>0</v>
      </c>
    </row>
    <row r="82" ht="15.75" customHeight="1">
      <c r="A82" s="51" t="s">
        <v>21</v>
      </c>
      <c r="B82" s="37" t="s">
        <v>176</v>
      </c>
      <c r="C82" s="20"/>
      <c r="D82" s="20"/>
      <c r="E82" s="20"/>
      <c r="F82" s="20"/>
      <c r="G82" s="21"/>
      <c r="H82" s="59"/>
      <c r="I82" s="54">
        <f t="shared" si="1"/>
        <v>0</v>
      </c>
    </row>
    <row r="83" ht="15.75" customHeight="1">
      <c r="A83" s="51" t="s">
        <v>48</v>
      </c>
      <c r="B83" s="37" t="s">
        <v>103</v>
      </c>
      <c r="C83" s="20"/>
      <c r="D83" s="20"/>
      <c r="E83" s="20"/>
      <c r="F83" s="20"/>
      <c r="G83" s="21"/>
      <c r="H83" s="59"/>
      <c r="I83" s="54">
        <f t="shared" si="1"/>
        <v>0</v>
      </c>
    </row>
    <row r="84" ht="15.75" customHeight="1">
      <c r="A84" s="51" t="s">
        <v>50</v>
      </c>
      <c r="B84" s="37" t="s">
        <v>104</v>
      </c>
      <c r="C84" s="20"/>
      <c r="D84" s="20"/>
      <c r="E84" s="20"/>
      <c r="F84" s="20"/>
      <c r="G84" s="21"/>
      <c r="H84" s="59"/>
      <c r="I84" s="54">
        <f t="shared" si="1"/>
        <v>0</v>
      </c>
    </row>
    <row r="85" ht="15.75" customHeight="1">
      <c r="A85" s="35" t="s">
        <v>105</v>
      </c>
      <c r="B85" s="20"/>
      <c r="C85" s="20"/>
      <c r="D85" s="20"/>
      <c r="E85" s="20"/>
      <c r="F85" s="20"/>
      <c r="G85" s="21"/>
      <c r="H85" s="60"/>
      <c r="I85" s="56">
        <f>TRUNC(SUM(I79:I84),2)</f>
        <v>0</v>
      </c>
    </row>
    <row r="86" ht="15.75" customHeight="1">
      <c r="A86" s="68"/>
      <c r="B86" s="20"/>
      <c r="C86" s="20"/>
      <c r="D86" s="20"/>
      <c r="E86" s="20"/>
      <c r="F86" s="20"/>
      <c r="G86" s="20"/>
      <c r="H86" s="20"/>
      <c r="I86" s="20"/>
    </row>
    <row r="87" ht="15.75" customHeight="1">
      <c r="A87" s="35" t="s">
        <v>106</v>
      </c>
      <c r="B87" s="20"/>
      <c r="C87" s="20"/>
      <c r="D87" s="20"/>
      <c r="E87" s="20"/>
      <c r="F87" s="20"/>
      <c r="G87" s="21"/>
      <c r="H87" s="51" t="s">
        <v>42</v>
      </c>
      <c r="I87" s="52" t="s">
        <v>43</v>
      </c>
    </row>
    <row r="88" ht="15.75" customHeight="1">
      <c r="A88" s="51" t="s">
        <v>15</v>
      </c>
      <c r="B88" s="37" t="s">
        <v>107</v>
      </c>
      <c r="C88" s="20"/>
      <c r="D88" s="20"/>
      <c r="E88" s="20"/>
      <c r="F88" s="20"/>
      <c r="G88" s="21"/>
      <c r="H88" s="59"/>
      <c r="I88" s="54">
        <f>$I$32*H88</f>
        <v>0</v>
      </c>
    </row>
    <row r="89" ht="15.75" customHeight="1">
      <c r="A89" s="35" t="s">
        <v>108</v>
      </c>
      <c r="B89" s="20"/>
      <c r="C89" s="20"/>
      <c r="D89" s="20"/>
      <c r="E89" s="20"/>
      <c r="F89" s="20"/>
      <c r="G89" s="21"/>
      <c r="H89" s="60"/>
      <c r="I89" s="56">
        <f>TRUNC(SUM(I88),2)</f>
        <v>0</v>
      </c>
    </row>
    <row r="90" ht="15.75" customHeight="1">
      <c r="A90" s="69"/>
      <c r="B90" s="70"/>
      <c r="C90" s="70"/>
      <c r="D90" s="70"/>
      <c r="E90" s="70"/>
      <c r="F90" s="70"/>
      <c r="G90" s="70"/>
      <c r="H90" s="70"/>
      <c r="I90" s="70"/>
    </row>
    <row r="91" ht="15.75" customHeight="1">
      <c r="A91" s="35" t="s">
        <v>109</v>
      </c>
      <c r="B91" s="20"/>
      <c r="C91" s="20"/>
      <c r="D91" s="20"/>
      <c r="E91" s="20"/>
      <c r="F91" s="20"/>
      <c r="G91" s="20"/>
      <c r="H91" s="20"/>
      <c r="I91" s="21"/>
    </row>
    <row r="92" ht="15.75" customHeight="1">
      <c r="A92" s="35" t="s">
        <v>110</v>
      </c>
      <c r="B92" s="20"/>
      <c r="C92" s="20"/>
      <c r="D92" s="20"/>
      <c r="E92" s="20"/>
      <c r="F92" s="20"/>
      <c r="G92" s="20"/>
      <c r="H92" s="21"/>
      <c r="I92" s="52" t="s">
        <v>43</v>
      </c>
    </row>
    <row r="93" ht="15.75" customHeight="1">
      <c r="A93" s="51" t="s">
        <v>111</v>
      </c>
      <c r="B93" s="42" t="s">
        <v>112</v>
      </c>
      <c r="C93" s="20"/>
      <c r="D93" s="20"/>
      <c r="E93" s="20"/>
      <c r="F93" s="20"/>
      <c r="G93" s="20"/>
      <c r="H93" s="21"/>
      <c r="I93" s="54">
        <f>I85</f>
        <v>0</v>
      </c>
    </row>
    <row r="94" ht="15.75" customHeight="1">
      <c r="A94" s="51" t="s">
        <v>113</v>
      </c>
      <c r="B94" s="42" t="s">
        <v>114</v>
      </c>
      <c r="C94" s="20"/>
      <c r="D94" s="20"/>
      <c r="E94" s="20"/>
      <c r="F94" s="20"/>
      <c r="G94" s="20"/>
      <c r="H94" s="21"/>
      <c r="I94" s="54">
        <f>I89</f>
        <v>0</v>
      </c>
    </row>
    <row r="95" ht="15.75" customHeight="1">
      <c r="A95" s="35" t="s">
        <v>115</v>
      </c>
      <c r="B95" s="20"/>
      <c r="C95" s="20"/>
      <c r="D95" s="20"/>
      <c r="E95" s="20"/>
      <c r="F95" s="20"/>
      <c r="G95" s="20"/>
      <c r="H95" s="21"/>
      <c r="I95" s="56">
        <f>TRUNC(SUM(I93:I94),2)</f>
        <v>0</v>
      </c>
    </row>
    <row r="96" ht="15.75" customHeight="1">
      <c r="A96" s="65"/>
      <c r="B96" s="66"/>
      <c r="C96" s="66"/>
      <c r="D96" s="66"/>
      <c r="E96" s="66"/>
      <c r="F96" s="66"/>
      <c r="G96" s="66"/>
      <c r="H96" s="66"/>
      <c r="I96" s="66"/>
    </row>
    <row r="97" ht="15.75" customHeight="1">
      <c r="A97" s="35" t="s">
        <v>116</v>
      </c>
      <c r="B97" s="20"/>
      <c r="C97" s="20"/>
      <c r="D97" s="20"/>
      <c r="E97" s="20"/>
      <c r="F97" s="20"/>
      <c r="G97" s="20"/>
      <c r="H97" s="20"/>
      <c r="I97" s="21"/>
    </row>
    <row r="98" ht="15.75" customHeight="1">
      <c r="A98" s="51">
        <v>5.0</v>
      </c>
      <c r="B98" s="35" t="s">
        <v>117</v>
      </c>
      <c r="C98" s="20"/>
      <c r="D98" s="20"/>
      <c r="E98" s="20"/>
      <c r="F98" s="20"/>
      <c r="G98" s="21"/>
      <c r="H98" s="51"/>
      <c r="I98" s="52" t="s">
        <v>43</v>
      </c>
    </row>
    <row r="99" ht="15.75" customHeight="1">
      <c r="A99" s="51" t="s">
        <v>15</v>
      </c>
      <c r="B99" s="63" t="s">
        <v>118</v>
      </c>
      <c r="C99" s="20"/>
      <c r="D99" s="20"/>
      <c r="E99" s="20"/>
      <c r="F99" s="20"/>
      <c r="G99" s="21"/>
      <c r="H99" s="36"/>
      <c r="I99" s="71">
        <v>0.0</v>
      </c>
    </row>
    <row r="100" ht="15.75" customHeight="1">
      <c r="A100" s="51" t="s">
        <v>17</v>
      </c>
      <c r="B100" s="63" t="s">
        <v>119</v>
      </c>
      <c r="C100" s="20"/>
      <c r="D100" s="20"/>
      <c r="E100" s="20"/>
      <c r="F100" s="20"/>
      <c r="G100" s="21"/>
      <c r="H100" s="36"/>
      <c r="I100" s="54">
        <f>'2.A-Alimentação'!E29/70</f>
        <v>0</v>
      </c>
    </row>
    <row r="101" ht="15.75" customHeight="1">
      <c r="A101" s="51" t="s">
        <v>19</v>
      </c>
      <c r="B101" s="63" t="s">
        <v>120</v>
      </c>
      <c r="C101" s="20"/>
      <c r="D101" s="20"/>
      <c r="E101" s="20"/>
      <c r="F101" s="20"/>
      <c r="G101" s="21"/>
      <c r="H101" s="36"/>
      <c r="I101" s="54">
        <v>0.0</v>
      </c>
    </row>
    <row r="102" ht="15.75" customHeight="1">
      <c r="A102" s="51" t="s">
        <v>21</v>
      </c>
      <c r="B102" s="63" t="s">
        <v>51</v>
      </c>
      <c r="C102" s="20"/>
      <c r="D102" s="20"/>
      <c r="E102" s="20"/>
      <c r="F102" s="20"/>
      <c r="G102" s="21"/>
      <c r="H102" s="36"/>
      <c r="I102" s="54">
        <v>0.0</v>
      </c>
    </row>
    <row r="103" ht="15.75" customHeight="1">
      <c r="A103" s="35" t="s">
        <v>121</v>
      </c>
      <c r="B103" s="20"/>
      <c r="C103" s="20"/>
      <c r="D103" s="20"/>
      <c r="E103" s="20"/>
      <c r="F103" s="20"/>
      <c r="G103" s="21"/>
      <c r="H103" s="60">
        <f>SUM(H99:H102)</f>
        <v>0</v>
      </c>
      <c r="I103" s="56">
        <f>TRUNC(SUM(I99:I102),2)</f>
        <v>0</v>
      </c>
    </row>
    <row r="104" ht="15.75" customHeight="1">
      <c r="A104" s="65"/>
      <c r="B104" s="66"/>
      <c r="C104" s="66"/>
      <c r="D104" s="66"/>
      <c r="E104" s="66"/>
      <c r="F104" s="66"/>
      <c r="G104" s="66"/>
      <c r="H104" s="66"/>
      <c r="I104" s="66"/>
    </row>
    <row r="105" ht="15.75" customHeight="1">
      <c r="A105" s="35" t="s">
        <v>122</v>
      </c>
      <c r="B105" s="20"/>
      <c r="C105" s="20"/>
      <c r="D105" s="20"/>
      <c r="E105" s="20"/>
      <c r="F105" s="20"/>
      <c r="G105" s="20"/>
      <c r="H105" s="20"/>
      <c r="I105" s="21"/>
    </row>
    <row r="106" ht="15.75" customHeight="1">
      <c r="A106" s="51">
        <v>6.0</v>
      </c>
      <c r="B106" s="35" t="s">
        <v>123</v>
      </c>
      <c r="C106" s="20"/>
      <c r="D106" s="20"/>
      <c r="E106" s="20"/>
      <c r="F106" s="20"/>
      <c r="G106" s="21"/>
      <c r="H106" s="51" t="s">
        <v>42</v>
      </c>
      <c r="I106" s="52" t="s">
        <v>43</v>
      </c>
    </row>
    <row r="107" ht="15.75" customHeight="1">
      <c r="A107" s="51" t="s">
        <v>15</v>
      </c>
      <c r="B107" s="37" t="s">
        <v>124</v>
      </c>
      <c r="C107" s="20"/>
      <c r="D107" s="20"/>
      <c r="E107" s="20"/>
      <c r="F107" s="20"/>
      <c r="G107" s="21"/>
      <c r="H107" s="59"/>
      <c r="I107" s="54">
        <f>TRUNC(H107*I131,2)</f>
        <v>0</v>
      </c>
    </row>
    <row r="108" ht="15.75" customHeight="1">
      <c r="A108" s="51" t="s">
        <v>17</v>
      </c>
      <c r="B108" s="37" t="s">
        <v>125</v>
      </c>
      <c r="C108" s="20"/>
      <c r="D108" s="20"/>
      <c r="E108" s="20"/>
      <c r="F108" s="20"/>
      <c r="G108" s="21"/>
      <c r="H108" s="59"/>
      <c r="I108" s="54">
        <f>TRUNC(H108*(I107+I131),2)</f>
        <v>0</v>
      </c>
    </row>
    <row r="109" ht="15.75" customHeight="1">
      <c r="A109" s="51" t="s">
        <v>19</v>
      </c>
      <c r="B109" s="72" t="s">
        <v>126</v>
      </c>
      <c r="C109" s="20"/>
      <c r="D109" s="20"/>
      <c r="E109" s="20"/>
      <c r="F109" s="20"/>
      <c r="G109" s="21"/>
      <c r="H109" s="55"/>
      <c r="I109" s="73"/>
    </row>
    <row r="110" ht="15.75" customHeight="1">
      <c r="A110" s="51" t="s">
        <v>127</v>
      </c>
      <c r="B110" s="37" t="s">
        <v>128</v>
      </c>
      <c r="C110" s="20"/>
      <c r="D110" s="20"/>
      <c r="E110" s="20"/>
      <c r="F110" s="20"/>
      <c r="G110" s="21"/>
      <c r="H110" s="55"/>
      <c r="I110" s="54">
        <f>H110*I120</f>
        <v>0</v>
      </c>
    </row>
    <row r="111" ht="15.75" customHeight="1">
      <c r="A111" s="51" t="s">
        <v>129</v>
      </c>
      <c r="B111" s="37" t="s">
        <v>130</v>
      </c>
      <c r="C111" s="20"/>
      <c r="D111" s="20"/>
      <c r="E111" s="20"/>
      <c r="F111" s="20"/>
      <c r="G111" s="21"/>
      <c r="H111" s="55"/>
      <c r="I111" s="54">
        <f>H111*I120</f>
        <v>0</v>
      </c>
    </row>
    <row r="112" ht="15.75" customHeight="1">
      <c r="A112" s="51" t="s">
        <v>131</v>
      </c>
      <c r="B112" s="37" t="s">
        <v>132</v>
      </c>
      <c r="C112" s="20"/>
      <c r="D112" s="20"/>
      <c r="E112" s="20"/>
      <c r="F112" s="20"/>
      <c r="G112" s="21"/>
      <c r="H112" s="55"/>
      <c r="I112" s="54">
        <f>H112*I120</f>
        <v>0</v>
      </c>
    </row>
    <row r="113" ht="15.75" customHeight="1">
      <c r="A113" s="35" t="s">
        <v>133</v>
      </c>
      <c r="B113" s="20"/>
      <c r="C113" s="20"/>
      <c r="D113" s="20"/>
      <c r="E113" s="20"/>
      <c r="F113" s="20"/>
      <c r="G113" s="21"/>
      <c r="H113" s="55">
        <f>SUM(H107:H112)</f>
        <v>0</v>
      </c>
      <c r="I113" s="56">
        <f>TRUNC(SUM(I107:I112),2)</f>
        <v>0</v>
      </c>
    </row>
    <row r="114" ht="15.75" customHeight="1">
      <c r="A114" s="31"/>
      <c r="B114" s="33"/>
    </row>
    <row r="115" ht="15.75" customHeight="1">
      <c r="A115" s="74" t="s">
        <v>134</v>
      </c>
      <c r="B115" s="75" t="s">
        <v>135</v>
      </c>
      <c r="C115" s="66"/>
      <c r="D115" s="66"/>
      <c r="E115" s="66"/>
      <c r="F115" s="66"/>
      <c r="G115" s="66"/>
      <c r="H115" s="76">
        <f>TRUNC(H110+H111+H112,4)</f>
        <v>0</v>
      </c>
      <c r="I115" s="77"/>
    </row>
    <row r="116" ht="15.75" customHeight="1">
      <c r="A116" s="78"/>
      <c r="B116" s="79">
        <v>100.0</v>
      </c>
      <c r="H116" s="80"/>
      <c r="I116" s="81"/>
    </row>
    <row r="117" ht="15.75" customHeight="1">
      <c r="A117" s="82"/>
      <c r="B117" s="79"/>
      <c r="C117" s="79"/>
      <c r="D117" s="79"/>
      <c r="E117" s="79"/>
      <c r="F117" s="79"/>
      <c r="G117" s="79"/>
      <c r="H117" s="80"/>
      <c r="I117" s="81"/>
    </row>
    <row r="118" ht="15.75" customHeight="1">
      <c r="A118" s="78" t="s">
        <v>136</v>
      </c>
      <c r="B118" s="79" t="s">
        <v>137</v>
      </c>
      <c r="H118" s="80"/>
      <c r="I118" s="81">
        <f>TRUNC(I131+I107+I108,2)</f>
        <v>0</v>
      </c>
    </row>
    <row r="119" ht="15.75" customHeight="1">
      <c r="A119" s="78"/>
      <c r="B119" s="79"/>
      <c r="C119" s="79"/>
      <c r="D119" s="79"/>
      <c r="E119" s="79"/>
      <c r="F119" s="79"/>
      <c r="G119" s="79"/>
      <c r="H119" s="80"/>
      <c r="I119" s="81"/>
    </row>
    <row r="120" ht="15.75" customHeight="1">
      <c r="A120" s="78" t="s">
        <v>138</v>
      </c>
      <c r="B120" s="79" t="s">
        <v>139</v>
      </c>
      <c r="H120" s="80"/>
      <c r="I120" s="81">
        <f>TRUNC(I118/(1-H115),2)</f>
        <v>0</v>
      </c>
    </row>
    <row r="121" ht="15.75" customHeight="1">
      <c r="A121" s="78"/>
      <c r="B121" s="79"/>
      <c r="C121" s="79"/>
      <c r="D121" s="79"/>
      <c r="E121" s="79"/>
      <c r="F121" s="79"/>
      <c r="G121" s="79"/>
      <c r="H121" s="80"/>
      <c r="I121" s="81"/>
    </row>
    <row r="122" ht="15.75" customHeight="1">
      <c r="A122" s="83"/>
      <c r="B122" s="84" t="s">
        <v>140</v>
      </c>
      <c r="C122" s="70"/>
      <c r="D122" s="70"/>
      <c r="E122" s="70"/>
      <c r="F122" s="70"/>
      <c r="G122" s="70"/>
      <c r="H122" s="85"/>
      <c r="I122" s="86">
        <f>TRUNC(I120-I118,2)</f>
        <v>0</v>
      </c>
    </row>
    <row r="123" ht="15.75" customHeight="1">
      <c r="A123" s="31"/>
      <c r="B123" s="31"/>
      <c r="C123" s="31"/>
      <c r="D123" s="31"/>
      <c r="E123" s="31"/>
      <c r="F123" s="31"/>
      <c r="G123" s="31"/>
      <c r="H123" s="31"/>
      <c r="I123" s="58"/>
    </row>
    <row r="124" ht="15.75" customHeight="1">
      <c r="A124" s="35" t="s">
        <v>141</v>
      </c>
      <c r="B124" s="20"/>
      <c r="C124" s="20"/>
      <c r="D124" s="20"/>
      <c r="E124" s="20"/>
      <c r="F124" s="20"/>
      <c r="G124" s="20"/>
      <c r="H124" s="20"/>
      <c r="I124" s="21"/>
    </row>
    <row r="125" ht="15.75" customHeight="1">
      <c r="A125" s="35" t="s">
        <v>142</v>
      </c>
      <c r="B125" s="20"/>
      <c r="C125" s="20"/>
      <c r="D125" s="20"/>
      <c r="E125" s="20"/>
      <c r="F125" s="20"/>
      <c r="G125" s="20"/>
      <c r="H125" s="21"/>
      <c r="I125" s="52" t="s">
        <v>43</v>
      </c>
    </row>
    <row r="126" ht="15.75" customHeight="1">
      <c r="A126" s="36" t="s">
        <v>15</v>
      </c>
      <c r="B126" s="37" t="str">
        <f>A24</f>
        <v>MÓDULO 1 - COMPOSIÇÃO DA REMUNERAÇÃO</v>
      </c>
      <c r="C126" s="20"/>
      <c r="D126" s="20"/>
      <c r="E126" s="20"/>
      <c r="F126" s="20"/>
      <c r="G126" s="20"/>
      <c r="H126" s="21"/>
      <c r="I126" s="54">
        <f>I32</f>
        <v>0</v>
      </c>
    </row>
    <row r="127" ht="15.75" customHeight="1">
      <c r="A127" s="36" t="s">
        <v>17</v>
      </c>
      <c r="B127" s="37" t="str">
        <f>A34</f>
        <v>MÓDULO 2 – ENCARGOS E BENEFÍCIOS ANUAIS, MENSAIS E DIÁRIOS</v>
      </c>
      <c r="C127" s="20"/>
      <c r="D127" s="20"/>
      <c r="E127" s="20"/>
      <c r="F127" s="20"/>
      <c r="G127" s="20"/>
      <c r="H127" s="21"/>
      <c r="I127" s="54">
        <f>I65</f>
        <v>0</v>
      </c>
    </row>
    <row r="128" ht="15.75" customHeight="1">
      <c r="A128" s="36" t="s">
        <v>19</v>
      </c>
      <c r="B128" s="37" t="str">
        <f>A67</f>
        <v>MÓDULO 3 – PROVISÃO PARA RESCISÃO</v>
      </c>
      <c r="C128" s="20"/>
      <c r="D128" s="20"/>
      <c r="E128" s="20"/>
      <c r="F128" s="20"/>
      <c r="G128" s="20"/>
      <c r="H128" s="21"/>
      <c r="I128" s="54">
        <f>I75</f>
        <v>0</v>
      </c>
    </row>
    <row r="129" ht="15.75" customHeight="1">
      <c r="A129" s="36" t="s">
        <v>21</v>
      </c>
      <c r="B129" s="37" t="str">
        <f>A77</f>
        <v>MÓDULO 4 – CUSTO DE REPOSIÇÃO DO PROFISSIONAL AUSENTE</v>
      </c>
      <c r="C129" s="20"/>
      <c r="D129" s="20"/>
      <c r="E129" s="20"/>
      <c r="F129" s="20"/>
      <c r="G129" s="20"/>
      <c r="H129" s="21"/>
      <c r="I129" s="54">
        <f>I95</f>
        <v>0</v>
      </c>
    </row>
    <row r="130" ht="15.75" customHeight="1">
      <c r="A130" s="36" t="s">
        <v>48</v>
      </c>
      <c r="B130" s="37" t="str">
        <f>A97</f>
        <v>MÓDULO 5 – INSUMOS DIVERSOS</v>
      </c>
      <c r="C130" s="20"/>
      <c r="D130" s="20"/>
      <c r="E130" s="20"/>
      <c r="F130" s="20"/>
      <c r="G130" s="20"/>
      <c r="H130" s="21"/>
      <c r="I130" s="54">
        <f>I103</f>
        <v>0</v>
      </c>
    </row>
    <row r="131" ht="15.75" customHeight="1">
      <c r="A131" s="51"/>
      <c r="B131" s="35" t="s">
        <v>143</v>
      </c>
      <c r="C131" s="20"/>
      <c r="D131" s="20"/>
      <c r="E131" s="20"/>
      <c r="F131" s="20"/>
      <c r="G131" s="20"/>
      <c r="H131" s="21"/>
      <c r="I131" s="56">
        <f>TRUNC(SUM(I126:I130),2)</f>
        <v>0</v>
      </c>
    </row>
    <row r="132" ht="15.75" customHeight="1">
      <c r="A132" s="36" t="s">
        <v>50</v>
      </c>
      <c r="B132" s="37" t="str">
        <f>A105</f>
        <v>MÓDULO 6 – CUSTOS INDIRETOS, TRIBUTOS E LUCRO</v>
      </c>
      <c r="C132" s="20"/>
      <c r="D132" s="20"/>
      <c r="E132" s="20"/>
      <c r="F132" s="20"/>
      <c r="G132" s="20"/>
      <c r="H132" s="21"/>
      <c r="I132" s="54">
        <f>I113</f>
        <v>0</v>
      </c>
    </row>
    <row r="133" ht="15.75" customHeight="1">
      <c r="A133" s="35" t="s">
        <v>144</v>
      </c>
      <c r="B133" s="20"/>
      <c r="C133" s="20"/>
      <c r="D133" s="20"/>
      <c r="E133" s="20"/>
      <c r="F133" s="20"/>
      <c r="G133" s="20"/>
      <c r="H133" s="21"/>
      <c r="I133" s="56">
        <f>TRUNC(SUM(I131:I132),2)</f>
        <v>0</v>
      </c>
    </row>
    <row r="134" ht="15.75" customHeight="1">
      <c r="A134" s="87"/>
      <c r="B134" s="87"/>
      <c r="C134" s="87"/>
      <c r="D134" s="87"/>
      <c r="E134" s="87"/>
      <c r="F134" s="87"/>
      <c r="G134" s="87"/>
      <c r="H134" s="87"/>
      <c r="I134" s="88"/>
    </row>
    <row r="135" ht="15.75" customHeight="1">
      <c r="A135" s="31"/>
      <c r="B135" s="31" t="s">
        <v>145</v>
      </c>
      <c r="H135" s="57"/>
      <c r="I135" s="89"/>
    </row>
    <row r="136" ht="15.75" customHeight="1">
      <c r="A136" s="90" t="s">
        <v>146</v>
      </c>
      <c r="B136" s="91"/>
      <c r="C136" s="90" t="s">
        <v>147</v>
      </c>
      <c r="D136" s="91"/>
      <c r="E136" s="90" t="s">
        <v>148</v>
      </c>
      <c r="F136" s="91"/>
      <c r="G136" s="92" t="s">
        <v>149</v>
      </c>
      <c r="H136" s="93" t="s">
        <v>150</v>
      </c>
      <c r="I136" s="94" t="s">
        <v>43</v>
      </c>
    </row>
    <row r="137" ht="15.75" customHeight="1">
      <c r="A137" s="95" t="s">
        <v>151</v>
      </c>
      <c r="B137" s="96"/>
      <c r="C137" s="146">
        <f>I133</f>
        <v>0</v>
      </c>
      <c r="D137" s="147"/>
      <c r="E137" s="148">
        <v>1.0</v>
      </c>
      <c r="F137" s="100"/>
      <c r="G137" s="149">
        <f>E137*C137</f>
        <v>0</v>
      </c>
      <c r="H137" s="102"/>
      <c r="I137" s="103">
        <f>H137*G137</f>
        <v>0</v>
      </c>
    </row>
    <row r="138" ht="15.75" customHeight="1">
      <c r="A138" s="42" t="s">
        <v>152</v>
      </c>
      <c r="B138" s="21"/>
      <c r="C138" s="150" t="s">
        <v>172</v>
      </c>
      <c r="D138" s="100"/>
      <c r="E138" s="151"/>
      <c r="F138" s="107"/>
      <c r="G138" s="152" t="s">
        <v>172</v>
      </c>
      <c r="H138" s="109"/>
      <c r="I138" s="110">
        <v>0.0</v>
      </c>
    </row>
    <row r="139" ht="15.75" customHeight="1">
      <c r="A139" s="42" t="s">
        <v>153</v>
      </c>
      <c r="B139" s="21"/>
      <c r="C139" s="150" t="s">
        <v>172</v>
      </c>
      <c r="D139" s="100"/>
      <c r="E139" s="151"/>
      <c r="F139" s="107"/>
      <c r="G139" s="152" t="s">
        <v>172</v>
      </c>
      <c r="H139" s="109"/>
      <c r="I139" s="110">
        <v>0.0</v>
      </c>
    </row>
    <row r="140" ht="15.75" customHeight="1">
      <c r="A140" s="42" t="s">
        <v>154</v>
      </c>
      <c r="B140" s="21"/>
      <c r="C140" s="150" t="s">
        <v>172</v>
      </c>
      <c r="D140" s="100"/>
      <c r="E140" s="151"/>
      <c r="F140" s="107"/>
      <c r="G140" s="152" t="s">
        <v>172</v>
      </c>
      <c r="H140" s="109"/>
      <c r="I140" s="110">
        <v>0.0</v>
      </c>
    </row>
    <row r="141" ht="15.75" customHeight="1">
      <c r="A141" s="68"/>
      <c r="B141" s="21"/>
      <c r="C141" s="111"/>
      <c r="D141" s="107"/>
      <c r="E141" s="111"/>
      <c r="F141" s="107"/>
      <c r="G141" s="112"/>
      <c r="H141" s="113"/>
      <c r="I141" s="110"/>
    </row>
    <row r="142" ht="15.75" customHeight="1">
      <c r="A142" s="114"/>
      <c r="B142" s="115"/>
      <c r="C142" s="116"/>
      <c r="D142" s="117"/>
      <c r="E142" s="116"/>
      <c r="F142" s="117"/>
      <c r="G142" s="118"/>
      <c r="H142" s="119"/>
      <c r="I142" s="120"/>
    </row>
    <row r="143" ht="15.75" customHeight="1">
      <c r="A143" s="121" t="s">
        <v>155</v>
      </c>
      <c r="B143" s="122"/>
      <c r="C143" s="122"/>
      <c r="D143" s="122"/>
      <c r="E143" s="122"/>
      <c r="F143" s="122"/>
      <c r="G143" s="122"/>
      <c r="H143" s="123"/>
      <c r="I143" s="124">
        <f>SUM(I137:I142)</f>
        <v>0</v>
      </c>
    </row>
    <row r="144" ht="15.75" customHeight="1">
      <c r="A144" s="87"/>
      <c r="B144" s="87"/>
      <c r="C144" s="87"/>
      <c r="D144" s="87"/>
      <c r="E144" s="87"/>
      <c r="F144" s="87"/>
      <c r="G144" s="87"/>
      <c r="H144" s="87"/>
      <c r="I144" s="125"/>
    </row>
    <row r="145" ht="15.75" customHeight="1">
      <c r="A145" s="31" t="s">
        <v>156</v>
      </c>
      <c r="B145" s="31" t="s">
        <v>157</v>
      </c>
      <c r="H145" s="57"/>
      <c r="I145" s="89"/>
    </row>
    <row r="146" ht="15.75" customHeight="1">
      <c r="A146" s="126" t="s">
        <v>158</v>
      </c>
      <c r="B146" s="127"/>
      <c r="C146" s="127"/>
      <c r="D146" s="127"/>
      <c r="E146" s="127"/>
      <c r="F146" s="127"/>
      <c r="G146" s="127"/>
      <c r="H146" s="127"/>
      <c r="I146" s="91"/>
    </row>
    <row r="147" ht="15.75" customHeight="1">
      <c r="A147" s="128"/>
      <c r="B147" s="129" t="s">
        <v>159</v>
      </c>
      <c r="C147" s="127"/>
      <c r="D147" s="127"/>
      <c r="E147" s="127"/>
      <c r="F147" s="127"/>
      <c r="G147" s="127"/>
      <c r="H147" s="91"/>
      <c r="I147" s="94" t="s">
        <v>43</v>
      </c>
    </row>
    <row r="148" ht="15.75" customHeight="1">
      <c r="A148" s="130" t="s">
        <v>15</v>
      </c>
      <c r="B148" s="131" t="s">
        <v>160</v>
      </c>
      <c r="C148" s="132"/>
      <c r="D148" s="132"/>
      <c r="E148" s="132"/>
      <c r="F148" s="132"/>
      <c r="G148" s="132"/>
      <c r="H148" s="133"/>
      <c r="I148" s="134">
        <f>I133</f>
        <v>0</v>
      </c>
    </row>
    <row r="149" ht="15.75" customHeight="1">
      <c r="A149" s="135" t="s">
        <v>17</v>
      </c>
      <c r="B149" s="37" t="s">
        <v>11</v>
      </c>
      <c r="C149" s="20"/>
      <c r="D149" s="20"/>
      <c r="E149" s="20"/>
      <c r="F149" s="20"/>
      <c r="G149" s="20"/>
      <c r="H149" s="21"/>
      <c r="I149" s="136">
        <f>I143</f>
        <v>0</v>
      </c>
    </row>
    <row r="150" ht="15.75" customHeight="1">
      <c r="A150" s="135" t="s">
        <v>19</v>
      </c>
      <c r="B150" s="137" t="s">
        <v>161</v>
      </c>
      <c r="C150" s="138"/>
      <c r="D150" s="138"/>
      <c r="E150" s="138"/>
      <c r="F150" s="138"/>
      <c r="G150" s="138"/>
      <c r="H150" s="115"/>
      <c r="I150" s="136">
        <f>I149*60</f>
        <v>0</v>
      </c>
    </row>
    <row r="151" ht="15.75" customHeight="1">
      <c r="A151" s="139" t="s">
        <v>162</v>
      </c>
      <c r="B151" s="127"/>
      <c r="C151" s="127"/>
      <c r="D151" s="127"/>
      <c r="E151" s="127"/>
      <c r="F151" s="127"/>
      <c r="G151" s="127"/>
      <c r="H151" s="140"/>
      <c r="I151" s="124">
        <f>I150</f>
        <v>0</v>
      </c>
    </row>
    <row r="152" ht="15.75" customHeight="1">
      <c r="A152" s="31" t="s">
        <v>163</v>
      </c>
      <c r="B152" s="87" t="s">
        <v>164</v>
      </c>
      <c r="C152" s="87"/>
      <c r="D152" s="87"/>
      <c r="E152" s="87"/>
      <c r="F152" s="87"/>
      <c r="G152" s="87"/>
      <c r="H152" s="87"/>
      <c r="I152" s="125"/>
    </row>
    <row r="153" ht="15.75" customHeight="1">
      <c r="A153" s="87"/>
      <c r="B153" s="87"/>
      <c r="C153" s="87"/>
      <c r="D153" s="87"/>
      <c r="E153" s="87"/>
      <c r="F153" s="87"/>
      <c r="G153" s="87"/>
      <c r="H153" s="87"/>
      <c r="I153" s="125"/>
    </row>
    <row r="154" ht="15.75" customHeight="1">
      <c r="A154" s="87"/>
      <c r="B154" s="87"/>
      <c r="C154" s="87"/>
      <c r="D154" s="87"/>
      <c r="E154" s="87"/>
      <c r="F154" s="87"/>
      <c r="G154" s="87"/>
      <c r="H154" s="87"/>
      <c r="I154" s="125"/>
    </row>
    <row r="155" ht="15.75" customHeight="1">
      <c r="A155" s="141" t="s">
        <v>165</v>
      </c>
      <c r="B155" s="141" t="str">
        <f>I133/I126</f>
        <v>#DIV/0!</v>
      </c>
      <c r="C155" s="87"/>
      <c r="D155" s="87"/>
      <c r="E155" s="87"/>
      <c r="F155" s="87"/>
      <c r="G155" s="87"/>
      <c r="H155" s="87"/>
      <c r="I155" s="125"/>
    </row>
    <row r="156" ht="15.75" customHeight="1">
      <c r="A156" s="142"/>
      <c r="B156" s="141"/>
      <c r="C156" s="87"/>
      <c r="D156" s="87"/>
      <c r="E156" s="143"/>
      <c r="F156" s="87"/>
      <c r="G156" s="87"/>
      <c r="H156" s="87"/>
      <c r="I156" s="125"/>
    </row>
    <row r="157" ht="15.75" customHeight="1">
      <c r="A157" s="141" t="s">
        <v>166</v>
      </c>
      <c r="B157" s="141"/>
      <c r="C157" s="142">
        <f>I149</f>
        <v>0</v>
      </c>
      <c r="D157" s="87"/>
      <c r="E157" s="87"/>
      <c r="F157" s="87"/>
      <c r="G157" s="87"/>
      <c r="H157" s="87"/>
      <c r="I157" s="125"/>
    </row>
    <row r="158" ht="15.75" customHeight="1">
      <c r="A158" s="141" t="s">
        <v>167</v>
      </c>
      <c r="B158" s="141"/>
      <c r="C158" s="142">
        <f>I151</f>
        <v>0</v>
      </c>
      <c r="D158" s="87"/>
      <c r="E158" s="87"/>
      <c r="F158" s="87"/>
      <c r="G158" s="87"/>
      <c r="H158" s="87"/>
      <c r="I158" s="125"/>
    </row>
    <row r="159" ht="15.75" customHeight="1">
      <c r="A159" s="143"/>
      <c r="B159" s="87"/>
      <c r="C159" s="87"/>
      <c r="D159" s="87"/>
      <c r="E159" s="87"/>
      <c r="F159" s="87"/>
      <c r="G159" s="87"/>
      <c r="H159" s="87"/>
      <c r="I159" s="125"/>
    </row>
    <row r="160" ht="15.75" customHeight="1">
      <c r="A160" s="143"/>
      <c r="B160" s="87"/>
      <c r="C160" s="87"/>
      <c r="D160" s="87"/>
      <c r="E160" s="87"/>
      <c r="F160" s="87"/>
      <c r="G160" s="87"/>
      <c r="H160" s="87"/>
      <c r="I160" s="125"/>
    </row>
    <row r="161" ht="15.75" customHeight="1">
      <c r="A161" s="87"/>
      <c r="B161" s="87"/>
      <c r="C161" s="87"/>
      <c r="D161" s="87"/>
      <c r="E161" s="87"/>
      <c r="F161" s="87"/>
      <c r="G161" s="87"/>
      <c r="H161" s="87"/>
      <c r="I161" s="125"/>
    </row>
    <row r="162" ht="15.75" customHeight="1">
      <c r="A162" s="87"/>
      <c r="B162" s="87"/>
      <c r="C162" s="87"/>
      <c r="D162" s="87"/>
      <c r="E162" s="87"/>
      <c r="F162" s="87"/>
      <c r="G162" s="87"/>
      <c r="H162" s="87"/>
      <c r="I162" s="125"/>
    </row>
    <row r="163" ht="15.75" customHeight="1">
      <c r="A163" s="87"/>
      <c r="B163" s="87"/>
      <c r="C163" s="87"/>
      <c r="D163" s="87"/>
      <c r="E163" s="87"/>
      <c r="F163" s="87"/>
      <c r="G163" s="87"/>
      <c r="H163" s="87"/>
      <c r="I163" s="125"/>
    </row>
    <row r="164" ht="15.75" customHeight="1">
      <c r="A164" s="87"/>
      <c r="B164" s="87"/>
      <c r="C164" s="87"/>
      <c r="D164" s="87"/>
      <c r="E164" s="87"/>
      <c r="F164" s="87"/>
      <c r="G164" s="87"/>
      <c r="H164" s="87"/>
      <c r="I164" s="125"/>
    </row>
    <row r="165" ht="15.75" customHeight="1">
      <c r="A165" s="87"/>
      <c r="B165" s="87"/>
      <c r="C165" s="87"/>
      <c r="D165" s="87"/>
      <c r="E165" s="87"/>
      <c r="F165" s="87"/>
      <c r="G165" s="87"/>
      <c r="H165" s="87"/>
      <c r="I165" s="125"/>
    </row>
    <row r="166" ht="15.75" customHeight="1">
      <c r="A166" s="87"/>
      <c r="B166" s="87"/>
      <c r="C166" s="87"/>
      <c r="D166" s="87"/>
      <c r="E166" s="87"/>
      <c r="F166" s="87"/>
      <c r="G166" s="87"/>
      <c r="H166" s="87"/>
      <c r="I166" s="125"/>
    </row>
    <row r="167" ht="15.75" customHeight="1">
      <c r="A167" s="87"/>
      <c r="B167" s="87"/>
      <c r="C167" s="87"/>
      <c r="D167" s="87"/>
      <c r="E167" s="87"/>
      <c r="F167" s="87"/>
      <c r="G167" s="87"/>
      <c r="H167" s="87"/>
      <c r="I167" s="125"/>
    </row>
    <row r="168" ht="15.75" customHeight="1">
      <c r="A168" s="87"/>
      <c r="B168" s="87"/>
      <c r="C168" s="87"/>
      <c r="D168" s="87"/>
      <c r="E168" s="87"/>
      <c r="F168" s="87"/>
      <c r="G168" s="87"/>
      <c r="H168" s="87"/>
      <c r="I168" s="125"/>
    </row>
    <row r="169" ht="15.75" customHeight="1">
      <c r="A169" s="87"/>
      <c r="B169" s="87"/>
      <c r="C169" s="87"/>
      <c r="D169" s="87"/>
      <c r="E169" s="87"/>
      <c r="F169" s="87"/>
      <c r="G169" s="87"/>
      <c r="H169" s="87"/>
      <c r="I169" s="125"/>
    </row>
    <row r="170" ht="15.75" customHeight="1">
      <c r="A170" s="87"/>
      <c r="B170" s="87"/>
      <c r="C170" s="87"/>
      <c r="D170" s="87"/>
      <c r="E170" s="87"/>
      <c r="F170" s="87"/>
      <c r="G170" s="87"/>
      <c r="H170" s="87"/>
      <c r="I170" s="125"/>
    </row>
    <row r="171" ht="15.75" customHeight="1">
      <c r="A171" s="87"/>
      <c r="B171" s="87"/>
      <c r="C171" s="87"/>
      <c r="D171" s="87"/>
      <c r="E171" s="87"/>
      <c r="F171" s="87"/>
      <c r="G171" s="87"/>
      <c r="H171" s="87"/>
      <c r="I171" s="125"/>
    </row>
    <row r="172" ht="15.75" customHeight="1">
      <c r="A172" s="87"/>
      <c r="B172" s="87"/>
      <c r="C172" s="87"/>
      <c r="D172" s="87"/>
      <c r="E172" s="87"/>
      <c r="F172" s="87"/>
      <c r="G172" s="87"/>
      <c r="H172" s="87"/>
      <c r="I172" s="125"/>
    </row>
    <row r="173" ht="15.75" customHeight="1">
      <c r="A173" s="87"/>
      <c r="B173" s="87"/>
      <c r="C173" s="87"/>
      <c r="D173" s="87"/>
      <c r="E173" s="87"/>
      <c r="F173" s="87"/>
      <c r="G173" s="87"/>
      <c r="H173" s="87"/>
      <c r="I173" s="125"/>
    </row>
    <row r="174" ht="15.75" customHeight="1">
      <c r="A174" s="87"/>
      <c r="B174" s="87"/>
      <c r="C174" s="87"/>
      <c r="D174" s="87"/>
      <c r="E174" s="87"/>
      <c r="F174" s="87"/>
      <c r="G174" s="87"/>
      <c r="H174" s="87"/>
      <c r="I174" s="125"/>
    </row>
    <row r="175" ht="15.75" customHeight="1">
      <c r="A175" s="87"/>
      <c r="B175" s="87"/>
      <c r="C175" s="87"/>
      <c r="D175" s="87"/>
      <c r="E175" s="87"/>
      <c r="F175" s="87"/>
      <c r="G175" s="87"/>
      <c r="H175" s="87"/>
      <c r="I175" s="125"/>
    </row>
    <row r="176" ht="15.75" customHeight="1">
      <c r="A176" s="87"/>
      <c r="B176" s="87"/>
      <c r="C176" s="87"/>
      <c r="D176" s="87"/>
      <c r="E176" s="87"/>
      <c r="F176" s="87"/>
      <c r="G176" s="87"/>
      <c r="H176" s="87"/>
      <c r="I176" s="125"/>
    </row>
    <row r="177" ht="15.75" customHeight="1">
      <c r="A177" s="87"/>
      <c r="B177" s="87"/>
      <c r="C177" s="87"/>
      <c r="D177" s="87"/>
      <c r="E177" s="87"/>
      <c r="F177" s="87"/>
      <c r="G177" s="87"/>
      <c r="H177" s="87"/>
      <c r="I177" s="125"/>
    </row>
    <row r="178" ht="15.75" customHeight="1">
      <c r="A178" s="87"/>
      <c r="B178" s="87"/>
      <c r="C178" s="87"/>
      <c r="D178" s="87"/>
      <c r="E178" s="87"/>
      <c r="F178" s="87"/>
      <c r="G178" s="87"/>
      <c r="H178" s="87"/>
      <c r="I178" s="125"/>
    </row>
    <row r="179" ht="15.75" customHeight="1">
      <c r="A179" s="87"/>
      <c r="B179" s="87"/>
      <c r="C179" s="87"/>
      <c r="D179" s="87"/>
      <c r="E179" s="87"/>
      <c r="F179" s="87"/>
      <c r="G179" s="87"/>
      <c r="H179" s="87"/>
      <c r="I179" s="125"/>
    </row>
    <row r="180" ht="15.75" customHeight="1">
      <c r="A180" s="87"/>
      <c r="B180" s="87"/>
      <c r="C180" s="87"/>
      <c r="D180" s="87"/>
      <c r="E180" s="87"/>
      <c r="F180" s="87"/>
      <c r="G180" s="87"/>
      <c r="H180" s="87"/>
      <c r="I180" s="125"/>
    </row>
    <row r="181" ht="15.75" customHeight="1">
      <c r="A181" s="87"/>
      <c r="B181" s="87"/>
      <c r="C181" s="87"/>
      <c r="D181" s="87"/>
      <c r="E181" s="87"/>
      <c r="F181" s="87"/>
      <c r="G181" s="87"/>
      <c r="H181" s="87"/>
      <c r="I181" s="125"/>
    </row>
    <row r="182" ht="15.75" customHeight="1">
      <c r="A182" s="87"/>
      <c r="B182" s="87"/>
      <c r="C182" s="87"/>
      <c r="D182" s="87"/>
      <c r="E182" s="87"/>
      <c r="F182" s="87"/>
      <c r="G182" s="87"/>
      <c r="H182" s="87"/>
      <c r="I182" s="125"/>
    </row>
    <row r="183" ht="15.75" customHeight="1">
      <c r="A183" s="87"/>
      <c r="B183" s="87"/>
      <c r="C183" s="87"/>
      <c r="D183" s="87"/>
      <c r="E183" s="87"/>
      <c r="F183" s="87"/>
      <c r="G183" s="87"/>
      <c r="H183" s="87"/>
      <c r="I183" s="125"/>
    </row>
    <row r="184" ht="15.75" customHeight="1">
      <c r="A184" s="87"/>
      <c r="B184" s="87"/>
      <c r="C184" s="87"/>
      <c r="D184" s="87"/>
      <c r="E184" s="87"/>
      <c r="F184" s="87"/>
      <c r="G184" s="87"/>
      <c r="H184" s="87"/>
      <c r="I184" s="125"/>
    </row>
    <row r="185" ht="15.75" customHeight="1">
      <c r="A185" s="87"/>
      <c r="B185" s="87"/>
      <c r="C185" s="87"/>
      <c r="D185" s="87"/>
      <c r="E185" s="87"/>
      <c r="F185" s="87"/>
      <c r="G185" s="87"/>
      <c r="H185" s="87"/>
      <c r="I185" s="125"/>
    </row>
    <row r="186" ht="15.75" customHeight="1">
      <c r="A186" s="87"/>
      <c r="B186" s="87"/>
      <c r="C186" s="87"/>
      <c r="D186" s="87"/>
      <c r="E186" s="87"/>
      <c r="F186" s="87"/>
      <c r="G186" s="87"/>
      <c r="H186" s="87"/>
      <c r="I186" s="125"/>
    </row>
    <row r="187" ht="15.75" customHeight="1">
      <c r="A187" s="87"/>
      <c r="B187" s="87"/>
      <c r="C187" s="87"/>
      <c r="D187" s="87"/>
      <c r="E187" s="87"/>
      <c r="F187" s="87"/>
      <c r="G187" s="87"/>
      <c r="H187" s="87"/>
      <c r="I187" s="125"/>
    </row>
    <row r="188" ht="15.75" customHeight="1">
      <c r="A188" s="87"/>
      <c r="B188" s="87"/>
      <c r="C188" s="87"/>
      <c r="D188" s="87"/>
      <c r="E188" s="87"/>
      <c r="F188" s="87"/>
      <c r="G188" s="87"/>
      <c r="H188" s="87"/>
      <c r="I188" s="125"/>
    </row>
    <row r="189" ht="15.75" customHeight="1">
      <c r="A189" s="87"/>
      <c r="B189" s="87"/>
      <c r="C189" s="87"/>
      <c r="D189" s="87"/>
      <c r="E189" s="87"/>
      <c r="F189" s="87"/>
      <c r="G189" s="87"/>
      <c r="H189" s="87"/>
      <c r="I189" s="125"/>
    </row>
    <row r="190" ht="15.75" customHeight="1">
      <c r="A190" s="87"/>
      <c r="B190" s="87"/>
      <c r="C190" s="87"/>
      <c r="D190" s="87"/>
      <c r="E190" s="87"/>
      <c r="F190" s="87"/>
      <c r="G190" s="87"/>
      <c r="H190" s="87"/>
      <c r="I190" s="125"/>
    </row>
    <row r="191" ht="15.75" customHeight="1">
      <c r="A191" s="87"/>
      <c r="B191" s="87"/>
      <c r="C191" s="87"/>
      <c r="D191" s="87"/>
      <c r="E191" s="87"/>
      <c r="F191" s="87"/>
      <c r="G191" s="87"/>
      <c r="H191" s="87"/>
      <c r="I191" s="125"/>
    </row>
    <row r="192" ht="15.75" customHeight="1">
      <c r="A192" s="87"/>
      <c r="B192" s="87"/>
      <c r="C192" s="87"/>
      <c r="D192" s="87"/>
      <c r="E192" s="87"/>
      <c r="F192" s="87"/>
      <c r="G192" s="87"/>
      <c r="H192" s="87"/>
      <c r="I192" s="125"/>
    </row>
    <row r="193" ht="15.75" customHeight="1">
      <c r="A193" s="87"/>
      <c r="B193" s="87"/>
      <c r="C193" s="87"/>
      <c r="D193" s="87"/>
      <c r="E193" s="87"/>
      <c r="F193" s="87"/>
      <c r="G193" s="87"/>
      <c r="H193" s="87"/>
      <c r="I193" s="125"/>
    </row>
    <row r="194" ht="15.75" customHeight="1">
      <c r="A194" s="87"/>
      <c r="B194" s="87"/>
      <c r="C194" s="87"/>
      <c r="D194" s="87"/>
      <c r="E194" s="87"/>
      <c r="F194" s="87"/>
      <c r="G194" s="87"/>
      <c r="H194" s="87"/>
      <c r="I194" s="125"/>
    </row>
    <row r="195" ht="15.75" customHeight="1">
      <c r="A195" s="87"/>
      <c r="B195" s="87"/>
      <c r="C195" s="87"/>
      <c r="D195" s="87"/>
      <c r="E195" s="87"/>
      <c r="F195" s="87"/>
      <c r="G195" s="87"/>
      <c r="H195" s="87"/>
      <c r="I195" s="125"/>
    </row>
    <row r="196" ht="15.75" customHeight="1">
      <c r="A196" s="87"/>
      <c r="B196" s="87"/>
      <c r="C196" s="87"/>
      <c r="D196" s="87"/>
      <c r="E196" s="87"/>
      <c r="F196" s="87"/>
      <c r="G196" s="87"/>
      <c r="H196" s="87"/>
      <c r="I196" s="125"/>
    </row>
    <row r="197" ht="15.75" customHeight="1">
      <c r="A197" s="87"/>
      <c r="B197" s="87"/>
      <c r="C197" s="87"/>
      <c r="D197" s="87"/>
      <c r="E197" s="87"/>
      <c r="F197" s="87"/>
      <c r="G197" s="87"/>
      <c r="H197" s="87"/>
      <c r="I197" s="125"/>
    </row>
    <row r="198" ht="15.75" customHeight="1">
      <c r="A198" s="87"/>
      <c r="B198" s="87"/>
      <c r="C198" s="87"/>
      <c r="D198" s="87"/>
      <c r="E198" s="87"/>
      <c r="F198" s="87"/>
      <c r="G198" s="87"/>
      <c r="H198" s="87"/>
      <c r="I198" s="125"/>
    </row>
    <row r="199" ht="15.75" customHeight="1">
      <c r="A199" s="87"/>
      <c r="B199" s="87"/>
      <c r="C199" s="87"/>
      <c r="D199" s="87"/>
      <c r="E199" s="87"/>
      <c r="F199" s="87"/>
      <c r="G199" s="87"/>
      <c r="H199" s="87"/>
      <c r="I199" s="125"/>
    </row>
    <row r="200" ht="15.75" customHeight="1">
      <c r="A200" s="87"/>
      <c r="B200" s="87"/>
      <c r="C200" s="87"/>
      <c r="D200" s="87"/>
      <c r="E200" s="87"/>
      <c r="F200" s="87"/>
      <c r="G200" s="87"/>
      <c r="H200" s="87"/>
      <c r="I200" s="125"/>
    </row>
    <row r="201" ht="15.75" customHeight="1">
      <c r="A201" s="87"/>
      <c r="B201" s="87"/>
      <c r="C201" s="87"/>
      <c r="D201" s="87"/>
      <c r="E201" s="87"/>
      <c r="F201" s="87"/>
      <c r="G201" s="87"/>
      <c r="H201" s="87"/>
      <c r="I201" s="125"/>
    </row>
    <row r="202" ht="15.75" customHeight="1">
      <c r="A202" s="87"/>
      <c r="B202" s="87"/>
      <c r="C202" s="87"/>
      <c r="D202" s="87"/>
      <c r="E202" s="87"/>
      <c r="F202" s="87"/>
      <c r="G202" s="87"/>
      <c r="H202" s="87"/>
      <c r="I202" s="125"/>
    </row>
    <row r="203" ht="15.75" customHeight="1">
      <c r="A203" s="87"/>
      <c r="B203" s="87"/>
      <c r="C203" s="87"/>
      <c r="D203" s="87"/>
      <c r="E203" s="87"/>
      <c r="F203" s="87"/>
      <c r="G203" s="87"/>
      <c r="H203" s="87"/>
      <c r="I203" s="125"/>
    </row>
    <row r="204" ht="15.75" customHeight="1">
      <c r="A204" s="87"/>
      <c r="B204" s="87"/>
      <c r="C204" s="87"/>
      <c r="D204" s="87"/>
      <c r="E204" s="87"/>
      <c r="F204" s="87"/>
      <c r="G204" s="87"/>
      <c r="H204" s="87"/>
      <c r="I204" s="125"/>
    </row>
    <row r="205" ht="15.75" customHeight="1">
      <c r="A205" s="87"/>
      <c r="B205" s="87"/>
      <c r="C205" s="87"/>
      <c r="D205" s="87"/>
      <c r="E205" s="87"/>
      <c r="F205" s="87"/>
      <c r="G205" s="87"/>
      <c r="H205" s="87"/>
      <c r="I205" s="125"/>
    </row>
    <row r="206" ht="15.75" customHeight="1">
      <c r="A206" s="87"/>
      <c r="B206" s="87"/>
      <c r="C206" s="87"/>
      <c r="D206" s="87"/>
      <c r="E206" s="87"/>
      <c r="F206" s="87"/>
      <c r="G206" s="87"/>
      <c r="H206" s="87"/>
      <c r="I206" s="125"/>
    </row>
    <row r="207" ht="15.75" customHeight="1">
      <c r="A207" s="87"/>
      <c r="B207" s="87"/>
      <c r="C207" s="87"/>
      <c r="D207" s="87"/>
      <c r="E207" s="87"/>
      <c r="F207" s="87"/>
      <c r="G207" s="87"/>
      <c r="H207" s="87"/>
      <c r="I207" s="125"/>
    </row>
    <row r="208" ht="15.75" customHeight="1">
      <c r="A208" s="87"/>
      <c r="B208" s="87"/>
      <c r="C208" s="87"/>
      <c r="D208" s="87"/>
      <c r="E208" s="87"/>
      <c r="F208" s="87"/>
      <c r="G208" s="87"/>
      <c r="H208" s="87"/>
      <c r="I208" s="125"/>
    </row>
    <row r="209" ht="15.75" customHeight="1">
      <c r="A209" s="87"/>
      <c r="B209" s="87"/>
      <c r="C209" s="87"/>
      <c r="D209" s="87"/>
      <c r="E209" s="87"/>
      <c r="F209" s="87"/>
      <c r="G209" s="87"/>
      <c r="H209" s="87"/>
      <c r="I209" s="125"/>
    </row>
    <row r="210" ht="15.75" customHeight="1">
      <c r="A210" s="87"/>
      <c r="B210" s="87"/>
      <c r="C210" s="87"/>
      <c r="D210" s="87"/>
      <c r="E210" s="87"/>
      <c r="F210" s="87"/>
      <c r="G210" s="87"/>
      <c r="H210" s="87"/>
      <c r="I210" s="125"/>
    </row>
    <row r="211" ht="15.75" customHeight="1">
      <c r="A211" s="87"/>
      <c r="B211" s="87"/>
      <c r="C211" s="87"/>
      <c r="D211" s="87"/>
      <c r="E211" s="87"/>
      <c r="F211" s="87"/>
      <c r="G211" s="87"/>
      <c r="H211" s="87"/>
      <c r="I211" s="125"/>
    </row>
    <row r="212" ht="15.75" customHeight="1">
      <c r="A212" s="87"/>
      <c r="B212" s="87"/>
      <c r="C212" s="87"/>
      <c r="D212" s="87"/>
      <c r="E212" s="87"/>
      <c r="F212" s="87"/>
      <c r="G212" s="87"/>
      <c r="H212" s="87"/>
      <c r="I212" s="125"/>
    </row>
    <row r="213" ht="15.75" customHeight="1">
      <c r="A213" s="87"/>
      <c r="B213" s="87"/>
      <c r="C213" s="87"/>
      <c r="D213" s="87"/>
      <c r="E213" s="87"/>
      <c r="F213" s="87"/>
      <c r="G213" s="87"/>
      <c r="H213" s="87"/>
      <c r="I213" s="125"/>
    </row>
    <row r="214" ht="15.75" customHeight="1">
      <c r="A214" s="87"/>
      <c r="B214" s="87"/>
      <c r="C214" s="87"/>
      <c r="D214" s="87"/>
      <c r="E214" s="87"/>
      <c r="F214" s="87"/>
      <c r="G214" s="87"/>
      <c r="H214" s="87"/>
      <c r="I214" s="125"/>
    </row>
    <row r="215" ht="15.75" customHeight="1">
      <c r="A215" s="87"/>
      <c r="B215" s="87"/>
      <c r="C215" s="87"/>
      <c r="D215" s="87"/>
      <c r="E215" s="87"/>
      <c r="F215" s="87"/>
      <c r="G215" s="87"/>
      <c r="H215" s="87"/>
      <c r="I215" s="125"/>
    </row>
    <row r="216" ht="15.75" customHeight="1">
      <c r="A216" s="87"/>
      <c r="B216" s="87"/>
      <c r="C216" s="87"/>
      <c r="D216" s="87"/>
      <c r="E216" s="87"/>
      <c r="F216" s="87"/>
      <c r="G216" s="87"/>
      <c r="H216" s="87"/>
      <c r="I216" s="125"/>
    </row>
    <row r="217" ht="15.75" customHeight="1">
      <c r="A217" s="87"/>
      <c r="B217" s="87"/>
      <c r="C217" s="87"/>
      <c r="D217" s="87"/>
      <c r="E217" s="87"/>
      <c r="F217" s="87"/>
      <c r="G217" s="87"/>
      <c r="H217" s="87"/>
      <c r="I217" s="125"/>
    </row>
    <row r="218" ht="15.75" customHeight="1">
      <c r="A218" s="87"/>
      <c r="B218" s="87"/>
      <c r="C218" s="87"/>
      <c r="D218" s="87"/>
      <c r="E218" s="87"/>
      <c r="F218" s="87"/>
      <c r="G218" s="87"/>
      <c r="H218" s="87"/>
      <c r="I218" s="125"/>
    </row>
    <row r="219" ht="15.75" customHeight="1">
      <c r="A219" s="87"/>
      <c r="B219" s="87"/>
      <c r="C219" s="87"/>
      <c r="D219" s="87"/>
      <c r="E219" s="87"/>
      <c r="F219" s="87"/>
      <c r="G219" s="87"/>
      <c r="H219" s="87"/>
      <c r="I219" s="125"/>
    </row>
    <row r="220" ht="15.75" customHeight="1">
      <c r="A220" s="87"/>
      <c r="B220" s="87"/>
      <c r="C220" s="87"/>
      <c r="D220" s="87"/>
      <c r="E220" s="87"/>
      <c r="F220" s="87"/>
      <c r="G220" s="87"/>
      <c r="H220" s="87"/>
      <c r="I220" s="125"/>
    </row>
    <row r="221" ht="15.75" customHeight="1">
      <c r="A221" s="87"/>
      <c r="B221" s="87"/>
      <c r="C221" s="87"/>
      <c r="D221" s="87"/>
      <c r="E221" s="87"/>
      <c r="F221" s="87"/>
      <c r="G221" s="87"/>
      <c r="H221" s="87"/>
      <c r="I221" s="125"/>
    </row>
    <row r="222" ht="15.75" customHeight="1">
      <c r="A222" s="87"/>
      <c r="B222" s="87"/>
      <c r="C222" s="87"/>
      <c r="D222" s="87"/>
      <c r="E222" s="87"/>
      <c r="F222" s="87"/>
      <c r="G222" s="87"/>
      <c r="H222" s="87"/>
      <c r="I222" s="125"/>
    </row>
    <row r="223" ht="15.75" customHeight="1">
      <c r="A223" s="87"/>
      <c r="B223" s="87"/>
      <c r="C223" s="87"/>
      <c r="D223" s="87"/>
      <c r="E223" s="87"/>
      <c r="F223" s="87"/>
      <c r="G223" s="87"/>
      <c r="H223" s="87"/>
      <c r="I223" s="125"/>
    </row>
    <row r="224" ht="15.75" customHeight="1">
      <c r="A224" s="87"/>
      <c r="B224" s="87"/>
      <c r="C224" s="87"/>
      <c r="D224" s="87"/>
      <c r="E224" s="87"/>
      <c r="F224" s="87"/>
      <c r="G224" s="87"/>
      <c r="H224" s="87"/>
      <c r="I224" s="125"/>
    </row>
    <row r="225" ht="15.75" customHeight="1">
      <c r="A225" s="87"/>
      <c r="B225" s="87"/>
      <c r="C225" s="87"/>
      <c r="D225" s="87"/>
      <c r="E225" s="87"/>
      <c r="F225" s="87"/>
      <c r="G225" s="87"/>
      <c r="H225" s="87"/>
      <c r="I225" s="125"/>
    </row>
    <row r="226" ht="15.75" customHeight="1">
      <c r="A226" s="87"/>
      <c r="B226" s="87"/>
      <c r="C226" s="87"/>
      <c r="D226" s="87"/>
      <c r="E226" s="87"/>
      <c r="F226" s="87"/>
      <c r="G226" s="87"/>
      <c r="H226" s="87"/>
      <c r="I226" s="125"/>
    </row>
    <row r="227" ht="15.75" customHeight="1">
      <c r="A227" s="87"/>
      <c r="B227" s="87"/>
      <c r="C227" s="87"/>
      <c r="D227" s="87"/>
      <c r="E227" s="87"/>
      <c r="F227" s="87"/>
      <c r="G227" s="87"/>
      <c r="H227" s="87"/>
      <c r="I227" s="125"/>
    </row>
    <row r="228" ht="15.75" customHeight="1">
      <c r="A228" s="87"/>
      <c r="B228" s="87"/>
      <c r="C228" s="87"/>
      <c r="D228" s="87"/>
      <c r="E228" s="87"/>
      <c r="F228" s="87"/>
      <c r="G228" s="87"/>
      <c r="H228" s="87"/>
      <c r="I228" s="125"/>
    </row>
    <row r="229" ht="15.75" customHeight="1">
      <c r="A229" s="87"/>
      <c r="B229" s="87"/>
      <c r="C229" s="87"/>
      <c r="D229" s="87"/>
      <c r="E229" s="87"/>
      <c r="F229" s="87"/>
      <c r="G229" s="87"/>
      <c r="H229" s="87"/>
      <c r="I229" s="125"/>
    </row>
    <row r="230" ht="15.75" customHeight="1">
      <c r="A230" s="87"/>
      <c r="B230" s="87"/>
      <c r="C230" s="87"/>
      <c r="D230" s="87"/>
      <c r="E230" s="87"/>
      <c r="F230" s="87"/>
      <c r="G230" s="87"/>
      <c r="H230" s="87"/>
      <c r="I230" s="125"/>
    </row>
    <row r="231" ht="15.75" customHeight="1">
      <c r="A231" s="87"/>
      <c r="B231" s="87"/>
      <c r="C231" s="87"/>
      <c r="D231" s="87"/>
      <c r="E231" s="87"/>
      <c r="F231" s="87"/>
      <c r="G231" s="87"/>
      <c r="H231" s="87"/>
      <c r="I231" s="125"/>
    </row>
    <row r="232" ht="15.75" customHeight="1">
      <c r="A232" s="87"/>
      <c r="B232" s="87"/>
      <c r="C232" s="87"/>
      <c r="D232" s="87"/>
      <c r="E232" s="87"/>
      <c r="F232" s="87"/>
      <c r="G232" s="87"/>
      <c r="H232" s="87"/>
      <c r="I232" s="125"/>
    </row>
    <row r="233" ht="15.75" customHeight="1">
      <c r="A233" s="87"/>
      <c r="B233" s="87"/>
      <c r="C233" s="87"/>
      <c r="D233" s="87"/>
      <c r="E233" s="87"/>
      <c r="F233" s="87"/>
      <c r="G233" s="87"/>
      <c r="H233" s="87"/>
      <c r="I233" s="125"/>
    </row>
    <row r="234" ht="15.75" customHeight="1">
      <c r="A234" s="87"/>
      <c r="B234" s="87"/>
      <c r="C234" s="87"/>
      <c r="D234" s="87"/>
      <c r="E234" s="87"/>
      <c r="F234" s="87"/>
      <c r="G234" s="87"/>
      <c r="H234" s="87"/>
      <c r="I234" s="125"/>
    </row>
    <row r="235" ht="15.75" customHeight="1">
      <c r="A235" s="87"/>
      <c r="B235" s="87"/>
      <c r="C235" s="87"/>
      <c r="D235" s="87"/>
      <c r="E235" s="87"/>
      <c r="F235" s="87"/>
      <c r="G235" s="87"/>
      <c r="H235" s="87"/>
      <c r="I235" s="125"/>
    </row>
    <row r="236" ht="15.75" customHeight="1">
      <c r="A236" s="87"/>
      <c r="B236" s="87"/>
      <c r="C236" s="87"/>
      <c r="D236" s="87"/>
      <c r="E236" s="87"/>
      <c r="F236" s="87"/>
      <c r="G236" s="87"/>
      <c r="H236" s="87"/>
      <c r="I236" s="125"/>
    </row>
    <row r="237" ht="15.75" customHeight="1">
      <c r="A237" s="87"/>
      <c r="B237" s="87"/>
      <c r="C237" s="87"/>
      <c r="D237" s="87"/>
      <c r="E237" s="87"/>
      <c r="F237" s="87"/>
      <c r="G237" s="87"/>
      <c r="H237" s="87"/>
      <c r="I237" s="125"/>
    </row>
    <row r="238" ht="15.75" customHeight="1">
      <c r="A238" s="87"/>
      <c r="B238" s="87"/>
      <c r="C238" s="87"/>
      <c r="D238" s="87"/>
      <c r="E238" s="87"/>
      <c r="F238" s="87"/>
      <c r="G238" s="87"/>
      <c r="H238" s="87"/>
      <c r="I238" s="125"/>
    </row>
    <row r="239" ht="15.75" customHeight="1">
      <c r="A239" s="87"/>
      <c r="B239" s="87"/>
      <c r="C239" s="87"/>
      <c r="D239" s="87"/>
      <c r="E239" s="87"/>
      <c r="F239" s="87"/>
      <c r="G239" s="87"/>
      <c r="H239" s="87"/>
      <c r="I239" s="125"/>
    </row>
    <row r="240" ht="15.75" customHeight="1">
      <c r="A240" s="87"/>
      <c r="B240" s="87"/>
      <c r="C240" s="87"/>
      <c r="D240" s="87"/>
      <c r="E240" s="87"/>
      <c r="F240" s="87"/>
      <c r="G240" s="87"/>
      <c r="H240" s="87"/>
      <c r="I240" s="125"/>
    </row>
    <row r="241" ht="15.75" customHeight="1">
      <c r="A241" s="87"/>
      <c r="B241" s="87"/>
      <c r="C241" s="87"/>
      <c r="D241" s="87"/>
      <c r="E241" s="87"/>
      <c r="F241" s="87"/>
      <c r="G241" s="87"/>
      <c r="H241" s="87"/>
      <c r="I241" s="125"/>
    </row>
    <row r="242" ht="15.75" customHeight="1">
      <c r="A242" s="87"/>
      <c r="B242" s="87"/>
      <c r="C242" s="87"/>
      <c r="D242" s="87"/>
      <c r="E242" s="87"/>
      <c r="F242" s="87"/>
      <c r="G242" s="87"/>
      <c r="H242" s="87"/>
      <c r="I242" s="125"/>
    </row>
    <row r="243" ht="15.75" customHeight="1">
      <c r="A243" s="87"/>
      <c r="B243" s="87"/>
      <c r="C243" s="87"/>
      <c r="D243" s="87"/>
      <c r="E243" s="87"/>
      <c r="F243" s="87"/>
      <c r="G243" s="87"/>
      <c r="H243" s="87"/>
      <c r="I243" s="125"/>
    </row>
    <row r="244" ht="15.75" customHeight="1">
      <c r="A244" s="87"/>
      <c r="B244" s="87"/>
      <c r="C244" s="87"/>
      <c r="D244" s="87"/>
      <c r="E244" s="87"/>
      <c r="F244" s="87"/>
      <c r="G244" s="87"/>
      <c r="H244" s="87"/>
      <c r="I244" s="125"/>
    </row>
    <row r="245" ht="15.75" customHeight="1">
      <c r="A245" s="87"/>
      <c r="B245" s="87"/>
      <c r="C245" s="87"/>
      <c r="D245" s="87"/>
      <c r="E245" s="87"/>
      <c r="F245" s="87"/>
      <c r="G245" s="87"/>
      <c r="H245" s="87"/>
      <c r="I245" s="125"/>
    </row>
    <row r="246" ht="15.75" customHeight="1">
      <c r="A246" s="87"/>
      <c r="B246" s="87"/>
      <c r="C246" s="87"/>
      <c r="D246" s="87"/>
      <c r="E246" s="87"/>
      <c r="F246" s="87"/>
      <c r="G246" s="87"/>
      <c r="H246" s="87"/>
      <c r="I246" s="125"/>
    </row>
    <row r="247" ht="15.75" customHeight="1">
      <c r="A247" s="87"/>
      <c r="B247" s="87"/>
      <c r="C247" s="87"/>
      <c r="D247" s="87"/>
      <c r="E247" s="87"/>
      <c r="F247" s="87"/>
      <c r="G247" s="87"/>
      <c r="H247" s="87"/>
      <c r="I247" s="125"/>
    </row>
    <row r="248" ht="15.75" customHeight="1">
      <c r="A248" s="87"/>
      <c r="B248" s="87"/>
      <c r="C248" s="87"/>
      <c r="D248" s="87"/>
      <c r="E248" s="87"/>
      <c r="F248" s="87"/>
      <c r="G248" s="87"/>
      <c r="H248" s="87"/>
      <c r="I248" s="125"/>
    </row>
    <row r="249" ht="15.75" customHeight="1">
      <c r="A249" s="87"/>
      <c r="B249" s="87"/>
      <c r="C249" s="87"/>
      <c r="D249" s="87"/>
      <c r="E249" s="87"/>
      <c r="F249" s="87"/>
      <c r="G249" s="87"/>
      <c r="H249" s="87"/>
      <c r="I249" s="125"/>
    </row>
    <row r="250" ht="15.75" customHeight="1">
      <c r="A250" s="87"/>
      <c r="B250" s="87"/>
      <c r="C250" s="87"/>
      <c r="D250" s="87"/>
      <c r="E250" s="87"/>
      <c r="F250" s="87"/>
      <c r="G250" s="87"/>
      <c r="H250" s="87"/>
      <c r="I250" s="125"/>
    </row>
    <row r="251" ht="15.75" customHeight="1">
      <c r="A251" s="87"/>
      <c r="B251" s="87"/>
      <c r="C251" s="87"/>
      <c r="D251" s="87"/>
      <c r="E251" s="87"/>
      <c r="F251" s="87"/>
      <c r="G251" s="87"/>
      <c r="H251" s="87"/>
      <c r="I251" s="125"/>
    </row>
    <row r="252" ht="15.75" customHeight="1">
      <c r="A252" s="87"/>
      <c r="B252" s="87"/>
      <c r="C252" s="87"/>
      <c r="D252" s="87"/>
      <c r="E252" s="87"/>
      <c r="F252" s="87"/>
      <c r="G252" s="87"/>
      <c r="H252" s="87"/>
      <c r="I252" s="125"/>
    </row>
    <row r="253" ht="15.75" customHeight="1">
      <c r="A253" s="87"/>
      <c r="B253" s="87"/>
      <c r="C253" s="87"/>
      <c r="D253" s="87"/>
      <c r="E253" s="87"/>
      <c r="F253" s="87"/>
      <c r="G253" s="87"/>
      <c r="H253" s="87"/>
      <c r="I253" s="125"/>
    </row>
    <row r="254" ht="15.75" customHeight="1">
      <c r="A254" s="87"/>
      <c r="B254" s="87"/>
      <c r="C254" s="87"/>
      <c r="D254" s="87"/>
      <c r="E254" s="87"/>
      <c r="F254" s="87"/>
      <c r="G254" s="87"/>
      <c r="H254" s="87"/>
      <c r="I254" s="125"/>
    </row>
    <row r="255" ht="15.75" customHeight="1">
      <c r="A255" s="87"/>
      <c r="B255" s="87"/>
      <c r="C255" s="87"/>
      <c r="D255" s="87"/>
      <c r="E255" s="87"/>
      <c r="F255" s="87"/>
      <c r="G255" s="87"/>
      <c r="H255" s="87"/>
      <c r="I255" s="125"/>
    </row>
    <row r="256" ht="15.75" customHeight="1">
      <c r="A256" s="87"/>
      <c r="B256" s="87"/>
      <c r="C256" s="87"/>
      <c r="D256" s="87"/>
      <c r="E256" s="87"/>
      <c r="F256" s="87"/>
      <c r="G256" s="87"/>
      <c r="H256" s="87"/>
      <c r="I256" s="125"/>
    </row>
    <row r="257" ht="15.75" customHeight="1">
      <c r="A257" s="87"/>
      <c r="B257" s="87"/>
      <c r="C257" s="87"/>
      <c r="D257" s="87"/>
      <c r="E257" s="87"/>
      <c r="F257" s="87"/>
      <c r="G257" s="87"/>
      <c r="H257" s="87"/>
      <c r="I257" s="125"/>
    </row>
    <row r="258" ht="15.75" customHeight="1">
      <c r="A258" s="87"/>
      <c r="B258" s="87"/>
      <c r="C258" s="87"/>
      <c r="D258" s="87"/>
      <c r="E258" s="87"/>
      <c r="F258" s="87"/>
      <c r="G258" s="87"/>
      <c r="H258" s="87"/>
      <c r="I258" s="125"/>
    </row>
    <row r="259" ht="15.75" customHeight="1">
      <c r="A259" s="87"/>
      <c r="B259" s="87"/>
      <c r="C259" s="87"/>
      <c r="D259" s="87"/>
      <c r="E259" s="87"/>
      <c r="F259" s="87"/>
      <c r="G259" s="87"/>
      <c r="H259" s="87"/>
      <c r="I259" s="125"/>
    </row>
    <row r="260" ht="15.75" customHeight="1">
      <c r="A260" s="87"/>
      <c r="B260" s="87"/>
      <c r="C260" s="87"/>
      <c r="D260" s="87"/>
      <c r="E260" s="87"/>
      <c r="F260" s="87"/>
      <c r="G260" s="87"/>
      <c r="H260" s="87"/>
      <c r="I260" s="125"/>
    </row>
    <row r="261" ht="15.75" customHeight="1">
      <c r="A261" s="87"/>
      <c r="B261" s="87"/>
      <c r="C261" s="87"/>
      <c r="D261" s="87"/>
      <c r="E261" s="87"/>
      <c r="F261" s="87"/>
      <c r="G261" s="87"/>
      <c r="H261" s="87"/>
      <c r="I261" s="125"/>
    </row>
    <row r="262" ht="15.75" customHeight="1">
      <c r="A262" s="87"/>
      <c r="B262" s="87"/>
      <c r="C262" s="87"/>
      <c r="D262" s="87"/>
      <c r="E262" s="87"/>
      <c r="F262" s="87"/>
      <c r="G262" s="87"/>
      <c r="H262" s="87"/>
      <c r="I262" s="125"/>
    </row>
    <row r="263" ht="15.75" customHeight="1">
      <c r="A263" s="87"/>
      <c r="B263" s="87"/>
      <c r="C263" s="87"/>
      <c r="D263" s="87"/>
      <c r="E263" s="87"/>
      <c r="F263" s="87"/>
      <c r="G263" s="87"/>
      <c r="H263" s="87"/>
      <c r="I263" s="125"/>
    </row>
    <row r="264" ht="15.75" customHeight="1">
      <c r="A264" s="87"/>
      <c r="B264" s="87"/>
      <c r="C264" s="87"/>
      <c r="D264" s="87"/>
      <c r="E264" s="87"/>
      <c r="F264" s="87"/>
      <c r="G264" s="87"/>
      <c r="H264" s="87"/>
      <c r="I264" s="125"/>
    </row>
    <row r="265" ht="15.75" customHeight="1">
      <c r="A265" s="87"/>
      <c r="B265" s="87"/>
      <c r="C265" s="87"/>
      <c r="D265" s="87"/>
      <c r="E265" s="87"/>
      <c r="F265" s="87"/>
      <c r="G265" s="87"/>
      <c r="H265" s="87"/>
      <c r="I265" s="125"/>
    </row>
    <row r="266" ht="15.75" customHeight="1">
      <c r="A266" s="87"/>
      <c r="B266" s="87"/>
      <c r="C266" s="87"/>
      <c r="D266" s="87"/>
      <c r="E266" s="87"/>
      <c r="F266" s="87"/>
      <c r="G266" s="87"/>
      <c r="H266" s="87"/>
      <c r="I266" s="125"/>
    </row>
    <row r="267" ht="15.75" customHeight="1">
      <c r="A267" s="87"/>
      <c r="B267" s="87"/>
      <c r="C267" s="87"/>
      <c r="D267" s="87"/>
      <c r="E267" s="87"/>
      <c r="F267" s="87"/>
      <c r="G267" s="87"/>
      <c r="H267" s="87"/>
      <c r="I267" s="125"/>
    </row>
    <row r="268" ht="15.75" customHeight="1">
      <c r="A268" s="87"/>
      <c r="B268" s="87"/>
      <c r="C268" s="87"/>
      <c r="D268" s="87"/>
      <c r="E268" s="87"/>
      <c r="F268" s="87"/>
      <c r="G268" s="87"/>
      <c r="H268" s="87"/>
      <c r="I268" s="125"/>
    </row>
    <row r="269" ht="15.75" customHeight="1">
      <c r="A269" s="87"/>
      <c r="B269" s="87"/>
      <c r="C269" s="87"/>
      <c r="D269" s="87"/>
      <c r="E269" s="87"/>
      <c r="F269" s="87"/>
      <c r="G269" s="87"/>
      <c r="H269" s="87"/>
      <c r="I269" s="125"/>
    </row>
    <row r="270" ht="15.75" customHeight="1">
      <c r="A270" s="87"/>
      <c r="B270" s="87"/>
      <c r="C270" s="87"/>
      <c r="D270" s="87"/>
      <c r="E270" s="87"/>
      <c r="F270" s="87"/>
      <c r="G270" s="87"/>
      <c r="H270" s="87"/>
      <c r="I270" s="125"/>
    </row>
    <row r="271" ht="15.75" customHeight="1">
      <c r="A271" s="87"/>
      <c r="B271" s="87"/>
      <c r="C271" s="87"/>
      <c r="D271" s="87"/>
      <c r="E271" s="87"/>
      <c r="F271" s="87"/>
      <c r="G271" s="87"/>
      <c r="H271" s="87"/>
      <c r="I271" s="125"/>
    </row>
    <row r="272" ht="15.75" customHeight="1">
      <c r="A272" s="87"/>
      <c r="B272" s="87"/>
      <c r="C272" s="87"/>
      <c r="D272" s="87"/>
      <c r="E272" s="87"/>
      <c r="F272" s="87"/>
      <c r="G272" s="87"/>
      <c r="H272" s="87"/>
      <c r="I272" s="125"/>
    </row>
    <row r="273" ht="15.75" customHeight="1">
      <c r="A273" s="87"/>
      <c r="B273" s="87"/>
      <c r="C273" s="87"/>
      <c r="D273" s="87"/>
      <c r="E273" s="87"/>
      <c r="F273" s="87"/>
      <c r="G273" s="87"/>
      <c r="H273" s="87"/>
      <c r="I273" s="125"/>
    </row>
    <row r="274" ht="15.75" customHeight="1">
      <c r="A274" s="87"/>
      <c r="B274" s="87"/>
      <c r="C274" s="87"/>
      <c r="D274" s="87"/>
      <c r="E274" s="87"/>
      <c r="F274" s="87"/>
      <c r="G274" s="87"/>
      <c r="H274" s="87"/>
      <c r="I274" s="125"/>
    </row>
    <row r="275" ht="15.75" customHeight="1">
      <c r="A275" s="87"/>
      <c r="B275" s="87"/>
      <c r="C275" s="87"/>
      <c r="D275" s="87"/>
      <c r="E275" s="87"/>
      <c r="F275" s="87"/>
      <c r="G275" s="87"/>
      <c r="H275" s="87"/>
      <c r="I275" s="125"/>
    </row>
    <row r="276" ht="15.75" customHeight="1">
      <c r="A276" s="87"/>
      <c r="B276" s="87"/>
      <c r="C276" s="87"/>
      <c r="D276" s="87"/>
      <c r="E276" s="87"/>
      <c r="F276" s="87"/>
      <c r="G276" s="87"/>
      <c r="H276" s="87"/>
      <c r="I276" s="125"/>
    </row>
    <row r="277" ht="15.75" customHeight="1">
      <c r="A277" s="87"/>
      <c r="B277" s="87"/>
      <c r="C277" s="87"/>
      <c r="D277" s="87"/>
      <c r="E277" s="87"/>
      <c r="F277" s="87"/>
      <c r="G277" s="87"/>
      <c r="H277" s="87"/>
      <c r="I277" s="125"/>
    </row>
    <row r="278" ht="15.75" customHeight="1">
      <c r="A278" s="87"/>
      <c r="B278" s="87"/>
      <c r="C278" s="87"/>
      <c r="D278" s="87"/>
      <c r="E278" s="87"/>
      <c r="F278" s="87"/>
      <c r="G278" s="87"/>
      <c r="H278" s="87"/>
      <c r="I278" s="125"/>
    </row>
    <row r="279" ht="15.75" customHeight="1">
      <c r="A279" s="87"/>
      <c r="B279" s="87"/>
      <c r="C279" s="87"/>
      <c r="D279" s="87"/>
      <c r="E279" s="87"/>
      <c r="F279" s="87"/>
      <c r="G279" s="87"/>
      <c r="H279" s="87"/>
      <c r="I279" s="125"/>
    </row>
    <row r="280" ht="15.75" customHeight="1">
      <c r="A280" s="87"/>
      <c r="B280" s="87"/>
      <c r="C280" s="87"/>
      <c r="D280" s="87"/>
      <c r="E280" s="87"/>
      <c r="F280" s="87"/>
      <c r="G280" s="87"/>
      <c r="H280" s="87"/>
      <c r="I280" s="125"/>
    </row>
    <row r="281" ht="15.75" customHeight="1">
      <c r="A281" s="87"/>
      <c r="B281" s="87"/>
      <c r="C281" s="87"/>
      <c r="D281" s="87"/>
      <c r="E281" s="87"/>
      <c r="F281" s="87"/>
      <c r="G281" s="87"/>
      <c r="H281" s="87"/>
      <c r="I281" s="125"/>
    </row>
    <row r="282" ht="15.75" customHeight="1">
      <c r="A282" s="87"/>
      <c r="B282" s="87"/>
      <c r="C282" s="87"/>
      <c r="D282" s="87"/>
      <c r="E282" s="87"/>
      <c r="F282" s="87"/>
      <c r="G282" s="87"/>
      <c r="H282" s="87"/>
      <c r="I282" s="125"/>
    </row>
    <row r="283" ht="15.75" customHeight="1">
      <c r="A283" s="87"/>
      <c r="B283" s="87"/>
      <c r="C283" s="87"/>
      <c r="D283" s="87"/>
      <c r="E283" s="87"/>
      <c r="F283" s="87"/>
      <c r="G283" s="87"/>
      <c r="H283" s="87"/>
      <c r="I283" s="125"/>
    </row>
    <row r="284" ht="15.75" customHeight="1">
      <c r="A284" s="87"/>
      <c r="B284" s="87"/>
      <c r="C284" s="87"/>
      <c r="D284" s="87"/>
      <c r="E284" s="87"/>
      <c r="F284" s="87"/>
      <c r="G284" s="87"/>
      <c r="H284" s="87"/>
      <c r="I284" s="125"/>
    </row>
    <row r="285" ht="15.75" customHeight="1">
      <c r="A285" s="87"/>
      <c r="B285" s="87"/>
      <c r="C285" s="87"/>
      <c r="D285" s="87"/>
      <c r="E285" s="87"/>
      <c r="F285" s="87"/>
      <c r="G285" s="87"/>
      <c r="H285" s="87"/>
      <c r="I285" s="125"/>
    </row>
    <row r="286" ht="15.75" customHeight="1">
      <c r="A286" s="87"/>
      <c r="B286" s="87"/>
      <c r="C286" s="87"/>
      <c r="D286" s="87"/>
      <c r="E286" s="87"/>
      <c r="F286" s="87"/>
      <c r="G286" s="87"/>
      <c r="H286" s="87"/>
      <c r="I286" s="125"/>
    </row>
    <row r="287" ht="15.75" customHeight="1">
      <c r="A287" s="87"/>
      <c r="B287" s="87"/>
      <c r="C287" s="87"/>
      <c r="D287" s="87"/>
      <c r="E287" s="87"/>
      <c r="F287" s="87"/>
      <c r="G287" s="87"/>
      <c r="H287" s="87"/>
      <c r="I287" s="125"/>
    </row>
    <row r="288" ht="15.75" customHeight="1">
      <c r="A288" s="87"/>
      <c r="B288" s="87"/>
      <c r="C288" s="87"/>
      <c r="D288" s="87"/>
      <c r="E288" s="87"/>
      <c r="F288" s="87"/>
      <c r="G288" s="87"/>
      <c r="H288" s="87"/>
      <c r="I288" s="125"/>
    </row>
    <row r="289" ht="15.75" customHeight="1">
      <c r="A289" s="87"/>
      <c r="B289" s="87"/>
      <c r="C289" s="87"/>
      <c r="D289" s="87"/>
      <c r="E289" s="87"/>
      <c r="F289" s="87"/>
      <c r="G289" s="87"/>
      <c r="H289" s="87"/>
      <c r="I289" s="125"/>
    </row>
    <row r="290" ht="15.75" customHeight="1">
      <c r="A290" s="87"/>
      <c r="B290" s="87"/>
      <c r="C290" s="87"/>
      <c r="D290" s="87"/>
      <c r="E290" s="87"/>
      <c r="F290" s="87"/>
      <c r="G290" s="87"/>
      <c r="H290" s="87"/>
      <c r="I290" s="125"/>
    </row>
    <row r="291" ht="15.75" customHeight="1">
      <c r="A291" s="87"/>
      <c r="B291" s="87"/>
      <c r="C291" s="87"/>
      <c r="D291" s="87"/>
      <c r="E291" s="87"/>
      <c r="F291" s="87"/>
      <c r="G291" s="87"/>
      <c r="H291" s="87"/>
      <c r="I291" s="125"/>
    </row>
    <row r="292" ht="15.75" customHeight="1">
      <c r="A292" s="87"/>
      <c r="B292" s="87"/>
      <c r="C292" s="87"/>
      <c r="D292" s="87"/>
      <c r="E292" s="87"/>
      <c r="F292" s="87"/>
      <c r="G292" s="87"/>
      <c r="H292" s="87"/>
      <c r="I292" s="125"/>
    </row>
    <row r="293" ht="15.75" customHeight="1">
      <c r="A293" s="87"/>
      <c r="B293" s="87"/>
      <c r="C293" s="87"/>
      <c r="D293" s="87"/>
      <c r="E293" s="87"/>
      <c r="F293" s="87"/>
      <c r="G293" s="87"/>
      <c r="H293" s="87"/>
      <c r="I293" s="125"/>
    </row>
    <row r="294" ht="15.75" customHeight="1">
      <c r="A294" s="87"/>
      <c r="B294" s="87"/>
      <c r="C294" s="87"/>
      <c r="D294" s="87"/>
      <c r="E294" s="87"/>
      <c r="F294" s="87"/>
      <c r="G294" s="87"/>
      <c r="H294" s="87"/>
      <c r="I294" s="125"/>
    </row>
    <row r="295" ht="15.75" customHeight="1">
      <c r="A295" s="87"/>
      <c r="B295" s="87"/>
      <c r="C295" s="87"/>
      <c r="D295" s="87"/>
      <c r="E295" s="87"/>
      <c r="F295" s="87"/>
      <c r="G295" s="87"/>
      <c r="H295" s="87"/>
      <c r="I295" s="125"/>
    </row>
    <row r="296" ht="15.75" customHeight="1">
      <c r="A296" s="87"/>
      <c r="B296" s="87"/>
      <c r="C296" s="87"/>
      <c r="D296" s="87"/>
      <c r="E296" s="87"/>
      <c r="F296" s="87"/>
      <c r="G296" s="87"/>
      <c r="H296" s="87"/>
      <c r="I296" s="125"/>
    </row>
    <row r="297" ht="15.75" customHeight="1">
      <c r="A297" s="87"/>
      <c r="B297" s="87"/>
      <c r="C297" s="87"/>
      <c r="D297" s="87"/>
      <c r="E297" s="87"/>
      <c r="F297" s="87"/>
      <c r="G297" s="87"/>
      <c r="H297" s="87"/>
      <c r="I297" s="125"/>
    </row>
    <row r="298" ht="15.75" customHeight="1">
      <c r="A298" s="87"/>
      <c r="B298" s="87"/>
      <c r="C298" s="87"/>
      <c r="D298" s="87"/>
      <c r="E298" s="87"/>
      <c r="F298" s="87"/>
      <c r="G298" s="87"/>
      <c r="H298" s="87"/>
      <c r="I298" s="125"/>
    </row>
    <row r="299" ht="15.75" customHeight="1">
      <c r="A299" s="87"/>
      <c r="B299" s="87"/>
      <c r="C299" s="87"/>
      <c r="D299" s="87"/>
      <c r="E299" s="87"/>
      <c r="F299" s="87"/>
      <c r="G299" s="87"/>
      <c r="H299" s="87"/>
      <c r="I299" s="125"/>
    </row>
    <row r="300" ht="15.75" customHeight="1">
      <c r="A300" s="87"/>
      <c r="B300" s="87"/>
      <c r="C300" s="87"/>
      <c r="D300" s="87"/>
      <c r="E300" s="87"/>
      <c r="F300" s="87"/>
      <c r="G300" s="87"/>
      <c r="H300" s="87"/>
      <c r="I300" s="125"/>
    </row>
    <row r="301" ht="15.75" customHeight="1">
      <c r="A301" s="87"/>
      <c r="B301" s="87"/>
      <c r="C301" s="87"/>
      <c r="D301" s="87"/>
      <c r="E301" s="87"/>
      <c r="F301" s="87"/>
      <c r="G301" s="87"/>
      <c r="H301" s="87"/>
      <c r="I301" s="125"/>
    </row>
    <row r="302" ht="15.75" customHeight="1">
      <c r="A302" s="87"/>
      <c r="B302" s="87"/>
      <c r="C302" s="87"/>
      <c r="D302" s="87"/>
      <c r="E302" s="87"/>
      <c r="F302" s="87"/>
      <c r="G302" s="87"/>
      <c r="H302" s="87"/>
      <c r="I302" s="125"/>
    </row>
    <row r="303" ht="15.75" customHeight="1">
      <c r="A303" s="87"/>
      <c r="B303" s="87"/>
      <c r="C303" s="87"/>
      <c r="D303" s="87"/>
      <c r="E303" s="87"/>
      <c r="F303" s="87"/>
      <c r="G303" s="87"/>
      <c r="H303" s="87"/>
      <c r="I303" s="125"/>
    </row>
    <row r="304" ht="15.75" customHeight="1">
      <c r="A304" s="87"/>
      <c r="B304" s="87"/>
      <c r="C304" s="87"/>
      <c r="D304" s="87"/>
      <c r="E304" s="87"/>
      <c r="F304" s="87"/>
      <c r="G304" s="87"/>
      <c r="H304" s="87"/>
      <c r="I304" s="125"/>
    </row>
    <row r="305" ht="15.75" customHeight="1">
      <c r="A305" s="87"/>
      <c r="B305" s="87"/>
      <c r="C305" s="87"/>
      <c r="D305" s="87"/>
      <c r="E305" s="87"/>
      <c r="F305" s="87"/>
      <c r="G305" s="87"/>
      <c r="H305" s="87"/>
      <c r="I305" s="125"/>
    </row>
    <row r="306" ht="15.75" customHeight="1">
      <c r="A306" s="87"/>
      <c r="B306" s="87"/>
      <c r="C306" s="87"/>
      <c r="D306" s="87"/>
      <c r="E306" s="87"/>
      <c r="F306" s="87"/>
      <c r="G306" s="87"/>
      <c r="H306" s="87"/>
      <c r="I306" s="125"/>
    </row>
    <row r="307" ht="15.75" customHeight="1">
      <c r="A307" s="87"/>
      <c r="B307" s="87"/>
      <c r="C307" s="87"/>
      <c r="D307" s="87"/>
      <c r="E307" s="87"/>
      <c r="F307" s="87"/>
      <c r="G307" s="87"/>
      <c r="H307" s="87"/>
      <c r="I307" s="125"/>
    </row>
    <row r="308" ht="15.75" customHeight="1">
      <c r="A308" s="87"/>
      <c r="B308" s="87"/>
      <c r="C308" s="87"/>
      <c r="D308" s="87"/>
      <c r="E308" s="87"/>
      <c r="F308" s="87"/>
      <c r="G308" s="87"/>
      <c r="H308" s="87"/>
      <c r="I308" s="125"/>
    </row>
    <row r="309" ht="15.75" customHeight="1">
      <c r="A309" s="87"/>
      <c r="B309" s="87"/>
      <c r="C309" s="87"/>
      <c r="D309" s="87"/>
      <c r="E309" s="87"/>
      <c r="F309" s="87"/>
      <c r="G309" s="87"/>
      <c r="H309" s="87"/>
      <c r="I309" s="125"/>
    </row>
    <row r="310" ht="15.75" customHeight="1">
      <c r="A310" s="87"/>
      <c r="B310" s="87"/>
      <c r="C310" s="87"/>
      <c r="D310" s="87"/>
      <c r="E310" s="87"/>
      <c r="F310" s="87"/>
      <c r="G310" s="87"/>
      <c r="H310" s="87"/>
      <c r="I310" s="125"/>
    </row>
    <row r="311" ht="15.75" customHeight="1">
      <c r="A311" s="87"/>
      <c r="B311" s="87"/>
      <c r="C311" s="87"/>
      <c r="D311" s="87"/>
      <c r="E311" s="87"/>
      <c r="F311" s="87"/>
      <c r="G311" s="87"/>
      <c r="H311" s="87"/>
      <c r="I311" s="125"/>
    </row>
    <row r="312" ht="15.75" customHeight="1">
      <c r="A312" s="87"/>
      <c r="B312" s="87"/>
      <c r="C312" s="87"/>
      <c r="D312" s="87"/>
      <c r="E312" s="87"/>
      <c r="F312" s="87"/>
      <c r="G312" s="87"/>
      <c r="H312" s="87"/>
      <c r="I312" s="125"/>
    </row>
    <row r="313" ht="15.75" customHeight="1">
      <c r="A313" s="87"/>
      <c r="B313" s="87"/>
      <c r="C313" s="87"/>
      <c r="D313" s="87"/>
      <c r="E313" s="87"/>
      <c r="F313" s="87"/>
      <c r="G313" s="87"/>
      <c r="H313" s="87"/>
      <c r="I313" s="125"/>
    </row>
    <row r="314" ht="15.75" customHeight="1">
      <c r="A314" s="87"/>
      <c r="B314" s="87"/>
      <c r="C314" s="87"/>
      <c r="D314" s="87"/>
      <c r="E314" s="87"/>
      <c r="F314" s="87"/>
      <c r="G314" s="87"/>
      <c r="H314" s="87"/>
      <c r="I314" s="125"/>
    </row>
    <row r="315" ht="15.75" customHeight="1">
      <c r="A315" s="87"/>
      <c r="B315" s="87"/>
      <c r="C315" s="87"/>
      <c r="D315" s="87"/>
      <c r="E315" s="87"/>
      <c r="F315" s="87"/>
      <c r="G315" s="87"/>
      <c r="H315" s="87"/>
      <c r="I315" s="125"/>
    </row>
    <row r="316" ht="15.75" customHeight="1">
      <c r="A316" s="87"/>
      <c r="B316" s="87"/>
      <c r="C316" s="87"/>
      <c r="D316" s="87"/>
      <c r="E316" s="87"/>
      <c r="F316" s="87"/>
      <c r="G316" s="87"/>
      <c r="H316" s="87"/>
      <c r="I316" s="125"/>
    </row>
    <row r="317" ht="15.75" customHeight="1">
      <c r="A317" s="87"/>
      <c r="B317" s="87"/>
      <c r="C317" s="87"/>
      <c r="D317" s="87"/>
      <c r="E317" s="87"/>
      <c r="F317" s="87"/>
      <c r="G317" s="87"/>
      <c r="H317" s="87"/>
      <c r="I317" s="125"/>
    </row>
    <row r="318" ht="15.75" customHeight="1">
      <c r="A318" s="87"/>
      <c r="B318" s="87"/>
      <c r="C318" s="87"/>
      <c r="D318" s="87"/>
      <c r="E318" s="87"/>
      <c r="F318" s="87"/>
      <c r="G318" s="87"/>
      <c r="H318" s="87"/>
      <c r="I318" s="125"/>
    </row>
    <row r="319" ht="15.75" customHeight="1">
      <c r="A319" s="87"/>
      <c r="B319" s="87"/>
      <c r="C319" s="87"/>
      <c r="D319" s="87"/>
      <c r="E319" s="87"/>
      <c r="F319" s="87"/>
      <c r="G319" s="87"/>
      <c r="H319" s="87"/>
      <c r="I319" s="125"/>
    </row>
    <row r="320" ht="15.75" customHeight="1">
      <c r="A320" s="87"/>
      <c r="B320" s="87"/>
      <c r="C320" s="87"/>
      <c r="D320" s="87"/>
      <c r="E320" s="87"/>
      <c r="F320" s="87"/>
      <c r="G320" s="87"/>
      <c r="H320" s="87"/>
      <c r="I320" s="125"/>
    </row>
    <row r="321" ht="15.75" customHeight="1">
      <c r="A321" s="87"/>
      <c r="B321" s="87"/>
      <c r="C321" s="87"/>
      <c r="D321" s="87"/>
      <c r="E321" s="87"/>
      <c r="F321" s="87"/>
      <c r="G321" s="87"/>
      <c r="H321" s="87"/>
      <c r="I321" s="125"/>
    </row>
    <row r="322" ht="15.75" customHeight="1">
      <c r="A322" s="87"/>
      <c r="B322" s="87"/>
      <c r="C322" s="87"/>
      <c r="D322" s="87"/>
      <c r="E322" s="87"/>
      <c r="F322" s="87"/>
      <c r="G322" s="87"/>
      <c r="H322" s="87"/>
      <c r="I322" s="125"/>
    </row>
    <row r="323" ht="15.75" customHeight="1">
      <c r="A323" s="87"/>
      <c r="B323" s="87"/>
      <c r="C323" s="87"/>
      <c r="D323" s="87"/>
      <c r="E323" s="87"/>
      <c r="F323" s="87"/>
      <c r="G323" s="87"/>
      <c r="H323" s="87"/>
      <c r="I323" s="125"/>
    </row>
    <row r="324" ht="15.75" customHeight="1">
      <c r="A324" s="87"/>
      <c r="B324" s="87"/>
      <c r="C324" s="87"/>
      <c r="D324" s="87"/>
      <c r="E324" s="87"/>
      <c r="F324" s="87"/>
      <c r="G324" s="87"/>
      <c r="H324" s="87"/>
      <c r="I324" s="125"/>
    </row>
    <row r="325" ht="15.75" customHeight="1">
      <c r="A325" s="87"/>
      <c r="B325" s="87"/>
      <c r="C325" s="87"/>
      <c r="D325" s="87"/>
      <c r="E325" s="87"/>
      <c r="F325" s="87"/>
      <c r="G325" s="87"/>
      <c r="H325" s="87"/>
      <c r="I325" s="125"/>
    </row>
    <row r="326" ht="15.75" customHeight="1">
      <c r="A326" s="87"/>
      <c r="B326" s="87"/>
      <c r="C326" s="87"/>
      <c r="D326" s="87"/>
      <c r="E326" s="87"/>
      <c r="F326" s="87"/>
      <c r="G326" s="87"/>
      <c r="H326" s="87"/>
      <c r="I326" s="125"/>
    </row>
    <row r="327" ht="15.75" customHeight="1">
      <c r="A327" s="87"/>
      <c r="B327" s="87"/>
      <c r="C327" s="87"/>
      <c r="D327" s="87"/>
      <c r="E327" s="87"/>
      <c r="F327" s="87"/>
      <c r="G327" s="87"/>
      <c r="H327" s="87"/>
      <c r="I327" s="125"/>
    </row>
    <row r="328" ht="15.75" customHeight="1">
      <c r="A328" s="87"/>
      <c r="B328" s="87"/>
      <c r="C328" s="87"/>
      <c r="D328" s="87"/>
      <c r="E328" s="87"/>
      <c r="F328" s="87"/>
      <c r="G328" s="87"/>
      <c r="H328" s="87"/>
      <c r="I328" s="125"/>
    </row>
    <row r="329" ht="15.75" customHeight="1">
      <c r="A329" s="87"/>
      <c r="B329" s="87"/>
      <c r="C329" s="87"/>
      <c r="D329" s="87"/>
      <c r="E329" s="87"/>
      <c r="F329" s="87"/>
      <c r="G329" s="87"/>
      <c r="H329" s="87"/>
      <c r="I329" s="125"/>
    </row>
    <row r="330" ht="15.75" customHeight="1">
      <c r="A330" s="87"/>
      <c r="B330" s="87"/>
      <c r="C330" s="87"/>
      <c r="D330" s="87"/>
      <c r="E330" s="87"/>
      <c r="F330" s="87"/>
      <c r="G330" s="87"/>
      <c r="H330" s="87"/>
      <c r="I330" s="125"/>
    </row>
    <row r="331" ht="15.75" customHeight="1">
      <c r="A331" s="87"/>
      <c r="B331" s="87"/>
      <c r="C331" s="87"/>
      <c r="D331" s="87"/>
      <c r="E331" s="87"/>
      <c r="F331" s="87"/>
      <c r="G331" s="87"/>
      <c r="H331" s="87"/>
      <c r="I331" s="125"/>
    </row>
    <row r="332" ht="15.75" customHeight="1">
      <c r="A332" s="87"/>
      <c r="B332" s="87"/>
      <c r="C332" s="87"/>
      <c r="D332" s="87"/>
      <c r="E332" s="87"/>
      <c r="F332" s="87"/>
      <c r="G332" s="87"/>
      <c r="H332" s="87"/>
      <c r="I332" s="125"/>
    </row>
    <row r="333" ht="15.75" customHeight="1">
      <c r="A333" s="87"/>
      <c r="B333" s="87"/>
      <c r="C333" s="87"/>
      <c r="D333" s="87"/>
      <c r="E333" s="87"/>
      <c r="F333" s="87"/>
      <c r="G333" s="87"/>
      <c r="H333" s="87"/>
      <c r="I333" s="125"/>
    </row>
    <row r="334" ht="15.75" customHeight="1">
      <c r="A334" s="87"/>
      <c r="B334" s="87"/>
      <c r="C334" s="87"/>
      <c r="D334" s="87"/>
      <c r="E334" s="87"/>
      <c r="F334" s="87"/>
      <c r="G334" s="87"/>
      <c r="H334" s="87"/>
      <c r="I334" s="125"/>
    </row>
    <row r="335" ht="15.75" customHeight="1">
      <c r="A335" s="87"/>
      <c r="B335" s="87"/>
      <c r="C335" s="87"/>
      <c r="D335" s="87"/>
      <c r="E335" s="87"/>
      <c r="F335" s="87"/>
      <c r="G335" s="87"/>
      <c r="H335" s="87"/>
      <c r="I335" s="125"/>
    </row>
    <row r="336" ht="15.75" customHeight="1">
      <c r="A336" s="87"/>
      <c r="B336" s="87"/>
      <c r="C336" s="87"/>
      <c r="D336" s="87"/>
      <c r="E336" s="87"/>
      <c r="F336" s="87"/>
      <c r="G336" s="87"/>
      <c r="H336" s="87"/>
      <c r="I336" s="125"/>
    </row>
    <row r="337" ht="15.75" customHeight="1">
      <c r="A337" s="87"/>
      <c r="B337" s="87"/>
      <c r="C337" s="87"/>
      <c r="D337" s="87"/>
      <c r="E337" s="87"/>
      <c r="F337" s="87"/>
      <c r="G337" s="87"/>
      <c r="H337" s="87"/>
      <c r="I337" s="125"/>
    </row>
    <row r="338" ht="15.75" customHeight="1">
      <c r="A338" s="87"/>
      <c r="B338" s="87"/>
      <c r="C338" s="87"/>
      <c r="D338" s="87"/>
      <c r="E338" s="87"/>
      <c r="F338" s="87"/>
      <c r="G338" s="87"/>
      <c r="H338" s="87"/>
      <c r="I338" s="125"/>
    </row>
    <row r="339" ht="15.75" customHeight="1">
      <c r="A339" s="87"/>
      <c r="B339" s="87"/>
      <c r="C339" s="87"/>
      <c r="D339" s="87"/>
      <c r="E339" s="87"/>
      <c r="F339" s="87"/>
      <c r="G339" s="87"/>
      <c r="H339" s="87"/>
      <c r="I339" s="125"/>
    </row>
    <row r="340" ht="15.75" customHeight="1">
      <c r="A340" s="87"/>
      <c r="B340" s="87"/>
      <c r="C340" s="87"/>
      <c r="D340" s="87"/>
      <c r="E340" s="87"/>
      <c r="F340" s="87"/>
      <c r="G340" s="87"/>
      <c r="H340" s="87"/>
      <c r="I340" s="125"/>
    </row>
    <row r="341" ht="15.75" customHeight="1">
      <c r="A341" s="87"/>
      <c r="B341" s="87"/>
      <c r="C341" s="87"/>
      <c r="D341" s="87"/>
      <c r="E341" s="87"/>
      <c r="F341" s="87"/>
      <c r="G341" s="87"/>
      <c r="H341" s="87"/>
      <c r="I341" s="125"/>
    </row>
    <row r="342" ht="15.75" customHeight="1">
      <c r="A342" s="87"/>
      <c r="B342" s="87"/>
      <c r="C342" s="87"/>
      <c r="D342" s="87"/>
      <c r="E342" s="87"/>
      <c r="F342" s="87"/>
      <c r="G342" s="87"/>
      <c r="H342" s="87"/>
      <c r="I342" s="125"/>
    </row>
    <row r="343" ht="15.75" customHeight="1">
      <c r="A343" s="87"/>
      <c r="B343" s="87"/>
      <c r="C343" s="87"/>
      <c r="D343" s="87"/>
      <c r="E343" s="87"/>
      <c r="F343" s="87"/>
      <c r="G343" s="87"/>
      <c r="H343" s="87"/>
      <c r="I343" s="125"/>
    </row>
    <row r="344" ht="15.75" customHeight="1">
      <c r="A344" s="87"/>
      <c r="B344" s="87"/>
      <c r="C344" s="87"/>
      <c r="D344" s="87"/>
      <c r="E344" s="87"/>
      <c r="F344" s="87"/>
      <c r="G344" s="87"/>
      <c r="H344" s="87"/>
      <c r="I344" s="125"/>
    </row>
    <row r="345" ht="15.75" customHeight="1">
      <c r="A345" s="87"/>
      <c r="B345" s="87"/>
      <c r="C345" s="87"/>
      <c r="D345" s="87"/>
      <c r="E345" s="87"/>
      <c r="F345" s="87"/>
      <c r="G345" s="87"/>
      <c r="H345" s="87"/>
      <c r="I345" s="125"/>
    </row>
    <row r="346" ht="15.75" customHeight="1">
      <c r="A346" s="87"/>
      <c r="B346" s="87"/>
      <c r="C346" s="87"/>
      <c r="D346" s="87"/>
      <c r="E346" s="87"/>
      <c r="F346" s="87"/>
      <c r="G346" s="87"/>
      <c r="H346" s="87"/>
      <c r="I346" s="125"/>
    </row>
    <row r="347" ht="15.75" customHeight="1">
      <c r="A347" s="87"/>
      <c r="B347" s="87"/>
      <c r="C347" s="87"/>
      <c r="D347" s="87"/>
      <c r="E347" s="87"/>
      <c r="F347" s="87"/>
      <c r="G347" s="87"/>
      <c r="H347" s="87"/>
      <c r="I347" s="125"/>
    </row>
    <row r="348" ht="15.75" customHeight="1">
      <c r="A348" s="87"/>
      <c r="B348" s="87"/>
      <c r="C348" s="87"/>
      <c r="D348" s="87"/>
      <c r="E348" s="87"/>
      <c r="F348" s="87"/>
      <c r="G348" s="87"/>
      <c r="H348" s="87"/>
      <c r="I348" s="125"/>
    </row>
    <row r="349" ht="15.75" customHeight="1">
      <c r="A349" s="87"/>
      <c r="B349" s="87"/>
      <c r="C349" s="87"/>
      <c r="D349" s="87"/>
      <c r="E349" s="87"/>
      <c r="F349" s="87"/>
      <c r="G349" s="87"/>
      <c r="H349" s="87"/>
      <c r="I349" s="125"/>
    </row>
    <row r="350" ht="15.75" customHeight="1">
      <c r="A350" s="87"/>
      <c r="B350" s="87"/>
      <c r="C350" s="87"/>
      <c r="D350" s="87"/>
      <c r="E350" s="87"/>
      <c r="F350" s="87"/>
      <c r="G350" s="87"/>
      <c r="H350" s="87"/>
      <c r="I350" s="125"/>
    </row>
    <row r="351" ht="15.75" customHeight="1">
      <c r="A351" s="87"/>
      <c r="B351" s="87"/>
      <c r="C351" s="87"/>
      <c r="D351" s="87"/>
      <c r="E351" s="87"/>
      <c r="F351" s="87"/>
      <c r="G351" s="87"/>
      <c r="H351" s="87"/>
      <c r="I351" s="125"/>
    </row>
    <row r="352" ht="15.75" customHeight="1">
      <c r="A352" s="87"/>
      <c r="B352" s="87"/>
      <c r="C352" s="87"/>
      <c r="D352" s="87"/>
      <c r="E352" s="87"/>
      <c r="F352" s="87"/>
      <c r="G352" s="87"/>
      <c r="H352" s="87"/>
      <c r="I352" s="125"/>
    </row>
    <row r="353" ht="15.75" customHeight="1">
      <c r="A353" s="87"/>
      <c r="B353" s="87"/>
      <c r="C353" s="87"/>
      <c r="D353" s="87"/>
      <c r="E353" s="87"/>
      <c r="F353" s="87"/>
      <c r="G353" s="87"/>
      <c r="H353" s="87"/>
      <c r="I353" s="125"/>
    </row>
    <row r="354" ht="15.75" customHeight="1">
      <c r="A354" s="87"/>
      <c r="B354" s="87"/>
      <c r="C354" s="87"/>
      <c r="D354" s="87"/>
      <c r="E354" s="87"/>
      <c r="F354" s="87"/>
      <c r="G354" s="87"/>
      <c r="H354" s="87"/>
      <c r="I354" s="125"/>
    </row>
    <row r="355" ht="15.75" customHeight="1">
      <c r="A355" s="87"/>
      <c r="B355" s="87"/>
      <c r="C355" s="87"/>
      <c r="D355" s="87"/>
      <c r="E355" s="87"/>
      <c r="F355" s="87"/>
      <c r="G355" s="87"/>
      <c r="H355" s="87"/>
      <c r="I355" s="125"/>
    </row>
    <row r="356" ht="15.75" customHeight="1">
      <c r="A356" s="87"/>
      <c r="B356" s="87"/>
      <c r="C356" s="87"/>
      <c r="D356" s="87"/>
      <c r="E356" s="87"/>
      <c r="F356" s="87"/>
      <c r="G356" s="87"/>
      <c r="H356" s="87"/>
      <c r="I356" s="125"/>
    </row>
    <row r="357" ht="15.75" customHeight="1">
      <c r="A357" s="87"/>
      <c r="B357" s="87"/>
      <c r="C357" s="87"/>
      <c r="D357" s="87"/>
      <c r="E357" s="87"/>
      <c r="F357" s="87"/>
      <c r="G357" s="87"/>
      <c r="H357" s="87"/>
      <c r="I357" s="125"/>
    </row>
    <row r="358" ht="15.75" customHeight="1">
      <c r="A358" s="87"/>
      <c r="B358" s="87"/>
      <c r="C358" s="87"/>
      <c r="D358" s="87"/>
      <c r="E358" s="87"/>
      <c r="F358" s="87"/>
      <c r="G358" s="87"/>
      <c r="H358" s="87"/>
      <c r="I358" s="125"/>
    </row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</sheetData>
  <mergeCells count="171">
    <mergeCell ref="B27:G27"/>
    <mergeCell ref="B28:G28"/>
    <mergeCell ref="B29:G29"/>
    <mergeCell ref="B30:G30"/>
    <mergeCell ref="B31:G31"/>
    <mergeCell ref="A32:H32"/>
    <mergeCell ref="A34:I34"/>
    <mergeCell ref="A35:G35"/>
    <mergeCell ref="B36:G36"/>
    <mergeCell ref="B37:G37"/>
    <mergeCell ref="A38:G38"/>
    <mergeCell ref="A39:I39"/>
    <mergeCell ref="A40:G40"/>
    <mergeCell ref="B41:G41"/>
    <mergeCell ref="A1:I1"/>
    <mergeCell ref="A2:I2"/>
    <mergeCell ref="A4:I4"/>
    <mergeCell ref="B5:G5"/>
    <mergeCell ref="H5:I5"/>
    <mergeCell ref="B6:G6"/>
    <mergeCell ref="H6:I6"/>
    <mergeCell ref="A11:B11"/>
    <mergeCell ref="A12:B12"/>
    <mergeCell ref="C12:D12"/>
    <mergeCell ref="A13:D13"/>
    <mergeCell ref="B7:G7"/>
    <mergeCell ref="H7:I7"/>
    <mergeCell ref="B8:G8"/>
    <mergeCell ref="H8:I8"/>
    <mergeCell ref="A10:I10"/>
    <mergeCell ref="C11:D11"/>
    <mergeCell ref="E11:I11"/>
    <mergeCell ref="E12:I12"/>
    <mergeCell ref="E13:I13"/>
    <mergeCell ref="A15:I15"/>
    <mergeCell ref="B16:G16"/>
    <mergeCell ref="H16:I16"/>
    <mergeCell ref="B17:G17"/>
    <mergeCell ref="H17:I17"/>
    <mergeCell ref="B18:G18"/>
    <mergeCell ref="H18:I18"/>
    <mergeCell ref="B19:G19"/>
    <mergeCell ref="H19:I19"/>
    <mergeCell ref="B20:G20"/>
    <mergeCell ref="H20:I20"/>
    <mergeCell ref="H21:I21"/>
    <mergeCell ref="B21:G21"/>
    <mergeCell ref="B22:G22"/>
    <mergeCell ref="H22:I22"/>
    <mergeCell ref="A23:I23"/>
    <mergeCell ref="A24:I24"/>
    <mergeCell ref="B25:G25"/>
    <mergeCell ref="B26:G26"/>
    <mergeCell ref="B42:G42"/>
    <mergeCell ref="B43:G43"/>
    <mergeCell ref="B44:G44"/>
    <mergeCell ref="B45:G45"/>
    <mergeCell ref="B46:G46"/>
    <mergeCell ref="B47:G47"/>
    <mergeCell ref="B48:G48"/>
    <mergeCell ref="A49:G49"/>
    <mergeCell ref="A50:I50"/>
    <mergeCell ref="A51:G51"/>
    <mergeCell ref="B52:G52"/>
    <mergeCell ref="B53:G53"/>
    <mergeCell ref="B54:G54"/>
    <mergeCell ref="B55:G55"/>
    <mergeCell ref="B56:G56"/>
    <mergeCell ref="B57:G57"/>
    <mergeCell ref="A58:H58"/>
    <mergeCell ref="A59:I59"/>
    <mergeCell ref="A60:I60"/>
    <mergeCell ref="A61:H61"/>
    <mergeCell ref="B62:H62"/>
    <mergeCell ref="B63:H63"/>
    <mergeCell ref="B64:H64"/>
    <mergeCell ref="A65:H65"/>
    <mergeCell ref="A66:I66"/>
    <mergeCell ref="A67:I67"/>
    <mergeCell ref="B68:G68"/>
    <mergeCell ref="B69:G69"/>
    <mergeCell ref="B70:G70"/>
    <mergeCell ref="B71:G71"/>
    <mergeCell ref="B72:G72"/>
    <mergeCell ref="B73:G73"/>
    <mergeCell ref="B74:G74"/>
    <mergeCell ref="A75:G75"/>
    <mergeCell ref="A76:I76"/>
    <mergeCell ref="A77:I77"/>
    <mergeCell ref="A78:G78"/>
    <mergeCell ref="B79:G79"/>
    <mergeCell ref="B80:G80"/>
    <mergeCell ref="B81:G81"/>
    <mergeCell ref="B82:G82"/>
    <mergeCell ref="B83:G83"/>
    <mergeCell ref="B84:G84"/>
    <mergeCell ref="A85:G85"/>
    <mergeCell ref="A86:I86"/>
    <mergeCell ref="A87:G87"/>
    <mergeCell ref="B88:G88"/>
    <mergeCell ref="A89:G89"/>
    <mergeCell ref="A90:I90"/>
    <mergeCell ref="A91:I91"/>
    <mergeCell ref="A92:H92"/>
    <mergeCell ref="B93:H93"/>
    <mergeCell ref="B94:H94"/>
    <mergeCell ref="A95:H95"/>
    <mergeCell ref="A96:I96"/>
    <mergeCell ref="A97:I97"/>
    <mergeCell ref="C141:D141"/>
    <mergeCell ref="E141:F141"/>
    <mergeCell ref="A139:B139"/>
    <mergeCell ref="C139:D139"/>
    <mergeCell ref="E139:F139"/>
    <mergeCell ref="A140:B140"/>
    <mergeCell ref="C140:D140"/>
    <mergeCell ref="E140:F140"/>
    <mergeCell ref="A141:B141"/>
    <mergeCell ref="B98:G98"/>
    <mergeCell ref="B99:G99"/>
    <mergeCell ref="B100:G100"/>
    <mergeCell ref="B101:G101"/>
    <mergeCell ref="B102:G102"/>
    <mergeCell ref="A103:G103"/>
    <mergeCell ref="A104:I104"/>
    <mergeCell ref="A105:I105"/>
    <mergeCell ref="B106:G106"/>
    <mergeCell ref="B107:G107"/>
    <mergeCell ref="B108:G108"/>
    <mergeCell ref="B109:G109"/>
    <mergeCell ref="B110:G110"/>
    <mergeCell ref="B111:G111"/>
    <mergeCell ref="B112:G112"/>
    <mergeCell ref="A113:G113"/>
    <mergeCell ref="B114:I114"/>
    <mergeCell ref="B115:G115"/>
    <mergeCell ref="B116:G116"/>
    <mergeCell ref="B118:G118"/>
    <mergeCell ref="B120:G120"/>
    <mergeCell ref="B122:G122"/>
    <mergeCell ref="A124:I124"/>
    <mergeCell ref="A125:H125"/>
    <mergeCell ref="B126:H126"/>
    <mergeCell ref="B127:H127"/>
    <mergeCell ref="B128:H128"/>
    <mergeCell ref="B129:H129"/>
    <mergeCell ref="B130:H130"/>
    <mergeCell ref="B131:H131"/>
    <mergeCell ref="B132:H132"/>
    <mergeCell ref="A133:H133"/>
    <mergeCell ref="B135:G135"/>
    <mergeCell ref="C136:D136"/>
    <mergeCell ref="E136:F136"/>
    <mergeCell ref="A136:B136"/>
    <mergeCell ref="A137:B137"/>
    <mergeCell ref="C137:D137"/>
    <mergeCell ref="E137:F137"/>
    <mergeCell ref="A138:B138"/>
    <mergeCell ref="C138:D138"/>
    <mergeCell ref="E138:F138"/>
    <mergeCell ref="B148:H148"/>
    <mergeCell ref="B149:H149"/>
    <mergeCell ref="B150:H150"/>
    <mergeCell ref="A151:H151"/>
    <mergeCell ref="A142:B142"/>
    <mergeCell ref="C142:D142"/>
    <mergeCell ref="E142:F142"/>
    <mergeCell ref="A143:H143"/>
    <mergeCell ref="B145:G145"/>
    <mergeCell ref="A146:I146"/>
    <mergeCell ref="B147:H147"/>
  </mergeCells>
  <printOptions/>
  <pageMargins bottom="0.787401575" footer="0.0" header="0.0" left="0.511811024" right="0.511811024" top="0.787401575"/>
  <pageSetup orientation="landscape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5.29"/>
    <col customWidth="1" min="2" max="2" width="51.43"/>
    <col customWidth="1" min="3" max="3" width="13.86"/>
    <col customWidth="1" min="4" max="4" width="9.14"/>
    <col customWidth="1" min="5" max="5" width="10.86"/>
    <col customWidth="1" min="6" max="6" width="9.14"/>
    <col customWidth="1" min="7" max="7" width="15.86"/>
    <col customWidth="1" min="8" max="8" width="8.71"/>
    <col customWidth="1" min="9" max="9" width="11.29"/>
    <col customWidth="1" min="10" max="10" width="14.14"/>
  </cols>
  <sheetData>
    <row r="1">
      <c r="A1" s="31"/>
    </row>
    <row r="2">
      <c r="A2" s="32" t="s">
        <v>13</v>
      </c>
    </row>
    <row r="3">
      <c r="A3" s="33"/>
      <c r="B3" s="33"/>
      <c r="C3" s="33"/>
      <c r="D3" s="33"/>
      <c r="E3" s="33"/>
      <c r="F3" s="33"/>
      <c r="G3" s="33"/>
      <c r="H3" s="33"/>
      <c r="I3" s="34"/>
    </row>
    <row r="4">
      <c r="A4" s="35" t="s">
        <v>14</v>
      </c>
      <c r="B4" s="20"/>
      <c r="C4" s="20"/>
      <c r="D4" s="20"/>
      <c r="E4" s="20"/>
      <c r="F4" s="20"/>
      <c r="G4" s="20"/>
      <c r="H4" s="20"/>
      <c r="I4" s="21"/>
    </row>
    <row r="5">
      <c r="A5" s="36" t="s">
        <v>15</v>
      </c>
      <c r="B5" s="37" t="s">
        <v>16</v>
      </c>
      <c r="C5" s="20"/>
      <c r="D5" s="20"/>
      <c r="E5" s="20"/>
      <c r="F5" s="20"/>
      <c r="G5" s="21"/>
      <c r="H5" s="38"/>
      <c r="I5" s="21"/>
      <c r="J5" s="30"/>
    </row>
    <row r="6">
      <c r="A6" s="36" t="s">
        <v>17</v>
      </c>
      <c r="B6" s="37" t="s">
        <v>18</v>
      </c>
      <c r="C6" s="20"/>
      <c r="D6" s="20"/>
      <c r="E6" s="20"/>
      <c r="F6" s="20"/>
      <c r="G6" s="21"/>
      <c r="H6" s="39"/>
      <c r="I6" s="21"/>
      <c r="J6" s="30"/>
    </row>
    <row r="7">
      <c r="A7" s="36" t="s">
        <v>19</v>
      </c>
      <c r="B7" s="37" t="s">
        <v>20</v>
      </c>
      <c r="C7" s="20"/>
      <c r="D7" s="20"/>
      <c r="E7" s="20"/>
      <c r="F7" s="20"/>
      <c r="G7" s="21"/>
      <c r="H7" s="39"/>
      <c r="I7" s="21"/>
      <c r="J7" s="30"/>
    </row>
    <row r="8">
      <c r="A8" s="36" t="s">
        <v>21</v>
      </c>
      <c r="B8" s="37" t="s">
        <v>22</v>
      </c>
      <c r="C8" s="20"/>
      <c r="D8" s="20"/>
      <c r="E8" s="20"/>
      <c r="F8" s="20"/>
      <c r="G8" s="21"/>
      <c r="H8" s="40">
        <v>60.0</v>
      </c>
      <c r="I8" s="21"/>
    </row>
    <row r="9">
      <c r="A9" s="31"/>
      <c r="B9" s="33"/>
      <c r="C9" s="33"/>
      <c r="D9" s="33"/>
      <c r="E9" s="33"/>
      <c r="F9" s="33"/>
      <c r="G9" s="33"/>
      <c r="H9" s="31"/>
      <c r="I9" s="41"/>
    </row>
    <row r="10">
      <c r="A10" s="35" t="s">
        <v>23</v>
      </c>
      <c r="B10" s="20"/>
      <c r="C10" s="20"/>
      <c r="D10" s="20"/>
      <c r="E10" s="20"/>
      <c r="F10" s="20"/>
      <c r="G10" s="20"/>
      <c r="H10" s="20"/>
      <c r="I10" s="21"/>
    </row>
    <row r="11">
      <c r="A11" s="42" t="s">
        <v>24</v>
      </c>
      <c r="B11" s="21"/>
      <c r="C11" s="42" t="s">
        <v>25</v>
      </c>
      <c r="D11" s="21"/>
      <c r="E11" s="42" t="s">
        <v>26</v>
      </c>
      <c r="F11" s="20"/>
      <c r="G11" s="20"/>
      <c r="H11" s="20"/>
      <c r="I11" s="21"/>
    </row>
    <row r="12">
      <c r="A12" s="43" t="s">
        <v>177</v>
      </c>
      <c r="B12" s="21"/>
      <c r="C12" s="42"/>
      <c r="D12" s="21"/>
      <c r="E12" s="144">
        <v>2.0</v>
      </c>
      <c r="F12" s="20"/>
      <c r="G12" s="20"/>
      <c r="H12" s="20"/>
      <c r="I12" s="21"/>
    </row>
    <row r="13">
      <c r="A13" s="45" t="s">
        <v>28</v>
      </c>
      <c r="B13" s="20"/>
      <c r="C13" s="20"/>
      <c r="D13" s="21"/>
      <c r="E13" s="44">
        <f>SUM(E12:I12)</f>
        <v>2</v>
      </c>
      <c r="F13" s="20"/>
      <c r="G13" s="20"/>
      <c r="H13" s="20"/>
      <c r="I13" s="21"/>
    </row>
    <row r="14">
      <c r="A14" s="31"/>
      <c r="B14" s="33"/>
      <c r="C14" s="33"/>
      <c r="D14" s="33"/>
      <c r="E14" s="33"/>
      <c r="F14" s="33"/>
      <c r="G14" s="33"/>
      <c r="H14" s="31"/>
      <c r="I14" s="41"/>
    </row>
    <row r="15">
      <c r="A15" s="35" t="s">
        <v>29</v>
      </c>
      <c r="B15" s="20"/>
      <c r="C15" s="20"/>
      <c r="D15" s="20"/>
      <c r="E15" s="20"/>
      <c r="F15" s="20"/>
      <c r="G15" s="20"/>
      <c r="H15" s="20"/>
      <c r="I15" s="21"/>
    </row>
    <row r="16">
      <c r="A16" s="36">
        <v>1.0</v>
      </c>
      <c r="B16" s="37" t="s">
        <v>30</v>
      </c>
      <c r="C16" s="20"/>
      <c r="D16" s="20"/>
      <c r="E16" s="20"/>
      <c r="F16" s="20"/>
      <c r="G16" s="21"/>
      <c r="H16" s="40" t="s">
        <v>31</v>
      </c>
      <c r="I16" s="21"/>
    </row>
    <row r="17">
      <c r="A17" s="36">
        <v>2.0</v>
      </c>
      <c r="B17" s="37" t="s">
        <v>32</v>
      </c>
      <c r="C17" s="20"/>
      <c r="D17" s="20"/>
      <c r="E17" s="20"/>
      <c r="F17" s="20"/>
      <c r="G17" s="21"/>
      <c r="H17" s="145">
        <v>113712.0</v>
      </c>
      <c r="I17" s="21"/>
    </row>
    <row r="18">
      <c r="A18" s="36">
        <v>3.0</v>
      </c>
      <c r="B18" s="37" t="s">
        <v>34</v>
      </c>
      <c r="C18" s="20"/>
      <c r="D18" s="20"/>
      <c r="E18" s="20"/>
      <c r="F18" s="20"/>
      <c r="G18" s="21"/>
      <c r="H18" s="47"/>
      <c r="I18" s="21"/>
      <c r="J18" s="30"/>
    </row>
    <row r="19">
      <c r="A19" s="36">
        <v>4.0</v>
      </c>
      <c r="B19" s="37" t="s">
        <v>35</v>
      </c>
      <c r="C19" s="20"/>
      <c r="D19" s="20"/>
      <c r="E19" s="20"/>
      <c r="F19" s="20"/>
      <c r="G19" s="21"/>
      <c r="H19" s="46" t="s">
        <v>174</v>
      </c>
      <c r="I19" s="21"/>
    </row>
    <row r="20" ht="15.75" customHeight="1">
      <c r="A20" s="36">
        <v>5.0</v>
      </c>
      <c r="B20" s="37" t="s">
        <v>37</v>
      </c>
      <c r="C20" s="20"/>
      <c r="D20" s="20"/>
      <c r="E20" s="20"/>
      <c r="F20" s="20"/>
      <c r="G20" s="21"/>
      <c r="H20" s="48"/>
      <c r="I20" s="21"/>
      <c r="J20" s="30"/>
    </row>
    <row r="21" ht="15.75" customHeight="1">
      <c r="A21" s="36">
        <v>6.0</v>
      </c>
      <c r="B21" s="37" t="s">
        <v>38</v>
      </c>
      <c r="C21" s="20"/>
      <c r="D21" s="20"/>
      <c r="E21" s="20"/>
      <c r="F21" s="20"/>
      <c r="G21" s="21"/>
      <c r="H21" s="49"/>
      <c r="I21" s="21"/>
      <c r="J21" s="30"/>
    </row>
    <row r="22" ht="15.75" customHeight="1">
      <c r="A22" s="36">
        <v>7.0</v>
      </c>
      <c r="B22" s="50" t="s">
        <v>39</v>
      </c>
      <c r="C22" s="20"/>
      <c r="D22" s="20"/>
      <c r="E22" s="20"/>
      <c r="F22" s="20"/>
      <c r="G22" s="21"/>
      <c r="H22" s="49"/>
      <c r="I22" s="21"/>
      <c r="J22" s="30"/>
    </row>
    <row r="23" ht="15.75" customHeight="1">
      <c r="A23" s="31"/>
    </row>
    <row r="24" ht="15.75" customHeight="1">
      <c r="A24" s="35" t="s">
        <v>40</v>
      </c>
      <c r="B24" s="20"/>
      <c r="C24" s="20"/>
      <c r="D24" s="20"/>
      <c r="E24" s="20"/>
      <c r="F24" s="20"/>
      <c r="G24" s="20"/>
      <c r="H24" s="20"/>
      <c r="I24" s="21"/>
    </row>
    <row r="25" ht="15.75" customHeight="1">
      <c r="A25" s="51">
        <v>1.0</v>
      </c>
      <c r="B25" s="35" t="s">
        <v>41</v>
      </c>
      <c r="C25" s="20"/>
      <c r="D25" s="20"/>
      <c r="E25" s="20"/>
      <c r="F25" s="20"/>
      <c r="G25" s="21"/>
      <c r="H25" s="51" t="s">
        <v>42</v>
      </c>
      <c r="I25" s="52" t="s">
        <v>43</v>
      </c>
    </row>
    <row r="26" ht="15.75" customHeight="1">
      <c r="A26" s="51" t="s">
        <v>15</v>
      </c>
      <c r="B26" s="37" t="s">
        <v>44</v>
      </c>
      <c r="C26" s="20"/>
      <c r="D26" s="20"/>
      <c r="E26" s="20"/>
      <c r="F26" s="20"/>
      <c r="G26" s="21"/>
      <c r="H26" s="53"/>
      <c r="I26" s="54" t="str">
        <f>H18</f>
        <v/>
      </c>
      <c r="J26" s="30"/>
    </row>
    <row r="27" ht="15.75" customHeight="1">
      <c r="A27" s="51" t="s">
        <v>17</v>
      </c>
      <c r="B27" s="37" t="s">
        <v>45</v>
      </c>
      <c r="C27" s="20"/>
      <c r="D27" s="20"/>
      <c r="E27" s="20"/>
      <c r="F27" s="20"/>
      <c r="G27" s="21"/>
      <c r="H27" s="55"/>
      <c r="I27" s="54">
        <v>0.0</v>
      </c>
    </row>
    <row r="28" ht="15.75" customHeight="1">
      <c r="A28" s="51" t="s">
        <v>19</v>
      </c>
      <c r="B28" s="37" t="s">
        <v>46</v>
      </c>
      <c r="C28" s="20"/>
      <c r="D28" s="20"/>
      <c r="E28" s="20"/>
      <c r="F28" s="20"/>
      <c r="G28" s="21"/>
      <c r="H28" s="55"/>
      <c r="I28" s="54">
        <f>H28*I26</f>
        <v>0</v>
      </c>
    </row>
    <row r="29" ht="15.75" customHeight="1">
      <c r="A29" s="51" t="s">
        <v>21</v>
      </c>
      <c r="B29" s="37" t="s">
        <v>47</v>
      </c>
      <c r="C29" s="20"/>
      <c r="D29" s="20"/>
      <c r="E29" s="20"/>
      <c r="F29" s="20"/>
      <c r="G29" s="21"/>
      <c r="H29" s="55"/>
      <c r="I29" s="54">
        <v>0.0</v>
      </c>
    </row>
    <row r="30" ht="15.75" customHeight="1">
      <c r="A30" s="51" t="s">
        <v>48</v>
      </c>
      <c r="B30" s="37" t="s">
        <v>49</v>
      </c>
      <c r="C30" s="20"/>
      <c r="D30" s="20"/>
      <c r="E30" s="20"/>
      <c r="F30" s="20"/>
      <c r="G30" s="21"/>
      <c r="H30" s="55"/>
      <c r="I30" s="54">
        <v>0.0</v>
      </c>
    </row>
    <row r="31" ht="15.75" customHeight="1">
      <c r="A31" s="51" t="s">
        <v>50</v>
      </c>
      <c r="B31" s="37" t="s">
        <v>51</v>
      </c>
      <c r="C31" s="20"/>
      <c r="D31" s="20"/>
      <c r="E31" s="20"/>
      <c r="F31" s="20"/>
      <c r="G31" s="21"/>
      <c r="H31" s="55"/>
      <c r="I31" s="54">
        <v>0.0</v>
      </c>
    </row>
    <row r="32" ht="15.75" customHeight="1">
      <c r="A32" s="35" t="s">
        <v>52</v>
      </c>
      <c r="B32" s="20"/>
      <c r="C32" s="20"/>
      <c r="D32" s="20"/>
      <c r="E32" s="20"/>
      <c r="F32" s="20"/>
      <c r="G32" s="20"/>
      <c r="H32" s="21"/>
      <c r="I32" s="56">
        <f>TRUNC(SUM(I26:I31),2)</f>
        <v>0</v>
      </c>
    </row>
    <row r="33" ht="15.75" customHeight="1">
      <c r="A33" s="57"/>
      <c r="B33" s="57"/>
      <c r="C33" s="57"/>
      <c r="D33" s="57"/>
      <c r="E33" s="57"/>
      <c r="F33" s="57"/>
      <c r="G33" s="57"/>
      <c r="H33" s="57"/>
      <c r="I33" s="58"/>
    </row>
    <row r="34" ht="15.75" customHeight="1">
      <c r="A34" s="35" t="s">
        <v>53</v>
      </c>
      <c r="B34" s="20"/>
      <c r="C34" s="20"/>
      <c r="D34" s="20"/>
      <c r="E34" s="20"/>
      <c r="F34" s="20"/>
      <c r="G34" s="20"/>
      <c r="H34" s="20"/>
      <c r="I34" s="21"/>
    </row>
    <row r="35" ht="15.75" customHeight="1">
      <c r="A35" s="35" t="s">
        <v>54</v>
      </c>
      <c r="B35" s="20"/>
      <c r="C35" s="20"/>
      <c r="D35" s="20"/>
      <c r="E35" s="20"/>
      <c r="F35" s="20"/>
      <c r="G35" s="21"/>
      <c r="H35" s="51" t="s">
        <v>42</v>
      </c>
      <c r="I35" s="52" t="s">
        <v>43</v>
      </c>
      <c r="J35" s="30"/>
    </row>
    <row r="36" ht="15.75" customHeight="1">
      <c r="A36" s="51" t="s">
        <v>15</v>
      </c>
      <c r="B36" s="37" t="s">
        <v>178</v>
      </c>
      <c r="C36" s="20"/>
      <c r="D36" s="20"/>
      <c r="E36" s="20"/>
      <c r="F36" s="20"/>
      <c r="G36" s="21"/>
      <c r="H36" s="59"/>
      <c r="I36" s="54"/>
    </row>
    <row r="37" ht="15.75" customHeight="1">
      <c r="A37" s="51" t="s">
        <v>17</v>
      </c>
      <c r="B37" s="37" t="s">
        <v>56</v>
      </c>
      <c r="C37" s="20"/>
      <c r="D37" s="20"/>
      <c r="E37" s="20"/>
      <c r="F37" s="20"/>
      <c r="G37" s="21"/>
      <c r="H37" s="59"/>
      <c r="I37" s="54"/>
    </row>
    <row r="38" ht="15.75" customHeight="1">
      <c r="A38" s="35" t="s">
        <v>57</v>
      </c>
      <c r="B38" s="20"/>
      <c r="C38" s="20"/>
      <c r="D38" s="20"/>
      <c r="E38" s="20"/>
      <c r="F38" s="20"/>
      <c r="G38" s="21"/>
      <c r="H38" s="60"/>
      <c r="I38" s="56">
        <f>TRUNC(SUM(I36:I37),2)</f>
        <v>0</v>
      </c>
    </row>
    <row r="39" ht="15.75" customHeight="1">
      <c r="A39" s="61"/>
      <c r="J39" s="62" t="s">
        <v>58</v>
      </c>
    </row>
    <row r="40" ht="15.75" customHeight="1">
      <c r="A40" s="35" t="s">
        <v>59</v>
      </c>
      <c r="B40" s="20"/>
      <c r="C40" s="20"/>
      <c r="D40" s="20"/>
      <c r="E40" s="20"/>
      <c r="F40" s="20"/>
      <c r="G40" s="21"/>
      <c r="H40" s="51" t="s">
        <v>42</v>
      </c>
      <c r="I40" s="52" t="s">
        <v>43</v>
      </c>
      <c r="J40" s="30"/>
    </row>
    <row r="41" ht="15.75" customHeight="1">
      <c r="A41" s="51" t="s">
        <v>15</v>
      </c>
      <c r="B41" s="37" t="s">
        <v>60</v>
      </c>
      <c r="C41" s="20"/>
      <c r="D41" s="20"/>
      <c r="E41" s="20"/>
      <c r="F41" s="20"/>
      <c r="G41" s="21"/>
      <c r="H41" s="59"/>
      <c r="I41" s="54"/>
    </row>
    <row r="42" ht="15.75" customHeight="1">
      <c r="A42" s="51" t="s">
        <v>17</v>
      </c>
      <c r="B42" s="37" t="s">
        <v>61</v>
      </c>
      <c r="C42" s="20"/>
      <c r="D42" s="20"/>
      <c r="E42" s="20"/>
      <c r="F42" s="20"/>
      <c r="G42" s="21"/>
      <c r="H42" s="59"/>
      <c r="I42" s="54"/>
    </row>
    <row r="43" ht="15.75" customHeight="1">
      <c r="A43" s="51" t="s">
        <v>19</v>
      </c>
      <c r="B43" s="37" t="s">
        <v>62</v>
      </c>
      <c r="C43" s="20"/>
      <c r="D43" s="20"/>
      <c r="E43" s="20"/>
      <c r="F43" s="20"/>
      <c r="G43" s="21"/>
      <c r="H43" s="55"/>
      <c r="I43" s="54"/>
    </row>
    <row r="44" ht="15.75" customHeight="1">
      <c r="A44" s="51" t="s">
        <v>21</v>
      </c>
      <c r="B44" s="37" t="s">
        <v>63</v>
      </c>
      <c r="C44" s="20"/>
      <c r="D44" s="20"/>
      <c r="E44" s="20"/>
      <c r="F44" s="20"/>
      <c r="G44" s="21"/>
      <c r="H44" s="59"/>
      <c r="I44" s="54"/>
    </row>
    <row r="45" ht="15.75" customHeight="1">
      <c r="A45" s="51" t="s">
        <v>48</v>
      </c>
      <c r="B45" s="37" t="s">
        <v>64</v>
      </c>
      <c r="C45" s="20"/>
      <c r="D45" s="20"/>
      <c r="E45" s="20"/>
      <c r="F45" s="20"/>
      <c r="G45" s="21"/>
      <c r="H45" s="59"/>
      <c r="I45" s="54"/>
    </row>
    <row r="46" ht="15.75" customHeight="1">
      <c r="A46" s="51" t="s">
        <v>50</v>
      </c>
      <c r="B46" s="37" t="s">
        <v>65</v>
      </c>
      <c r="C46" s="20"/>
      <c r="D46" s="20"/>
      <c r="E46" s="20"/>
      <c r="F46" s="20"/>
      <c r="G46" s="21"/>
      <c r="H46" s="59"/>
      <c r="I46" s="54"/>
    </row>
    <row r="47" ht="15.75" customHeight="1">
      <c r="A47" s="51" t="s">
        <v>66</v>
      </c>
      <c r="B47" s="37" t="s">
        <v>67</v>
      </c>
      <c r="C47" s="20"/>
      <c r="D47" s="20"/>
      <c r="E47" s="20"/>
      <c r="F47" s="20"/>
      <c r="G47" s="21"/>
      <c r="H47" s="59"/>
      <c r="I47" s="54"/>
    </row>
    <row r="48" ht="15.75" customHeight="1">
      <c r="A48" s="51" t="s">
        <v>68</v>
      </c>
      <c r="B48" s="37" t="s">
        <v>69</v>
      </c>
      <c r="C48" s="20"/>
      <c r="D48" s="20"/>
      <c r="E48" s="20"/>
      <c r="F48" s="20"/>
      <c r="G48" s="21"/>
      <c r="H48" s="59"/>
      <c r="I48" s="54"/>
    </row>
    <row r="49" ht="15.75" customHeight="1">
      <c r="A49" s="35" t="s">
        <v>70</v>
      </c>
      <c r="B49" s="20"/>
      <c r="C49" s="20"/>
      <c r="D49" s="20"/>
      <c r="E49" s="20"/>
      <c r="F49" s="20"/>
      <c r="G49" s="21"/>
      <c r="H49" s="60"/>
      <c r="I49" s="56">
        <f>TRUNC(SUM(I41:I48),2)</f>
        <v>0</v>
      </c>
    </row>
    <row r="50" ht="15.75" customHeight="1">
      <c r="A50" s="35"/>
      <c r="B50" s="20"/>
      <c r="C50" s="20"/>
      <c r="D50" s="20"/>
      <c r="E50" s="20"/>
      <c r="F50" s="20"/>
      <c r="G50" s="20"/>
      <c r="H50" s="20"/>
      <c r="I50" s="20"/>
    </row>
    <row r="51" ht="15.75" customHeight="1">
      <c r="A51" s="35" t="s">
        <v>71</v>
      </c>
      <c r="B51" s="20"/>
      <c r="C51" s="20"/>
      <c r="D51" s="20"/>
      <c r="E51" s="20"/>
      <c r="F51" s="20"/>
      <c r="G51" s="21"/>
      <c r="H51" s="60"/>
      <c r="I51" s="52" t="s">
        <v>43</v>
      </c>
    </row>
    <row r="52" ht="15.75" customHeight="1">
      <c r="A52" s="51" t="s">
        <v>15</v>
      </c>
      <c r="B52" s="63" t="s">
        <v>72</v>
      </c>
      <c r="C52" s="20"/>
      <c r="D52" s="20"/>
      <c r="E52" s="20"/>
      <c r="F52" s="20"/>
      <c r="G52" s="21"/>
      <c r="H52" s="36"/>
      <c r="I52" s="64"/>
      <c r="J52" s="30"/>
    </row>
    <row r="53" ht="15.75" customHeight="1">
      <c r="A53" s="51" t="s">
        <v>17</v>
      </c>
      <c r="B53" s="63" t="s">
        <v>73</v>
      </c>
      <c r="C53" s="20"/>
      <c r="D53" s="20"/>
      <c r="E53" s="20"/>
      <c r="F53" s="20"/>
      <c r="G53" s="21"/>
      <c r="H53" s="36"/>
      <c r="I53" s="64"/>
    </row>
    <row r="54" ht="15.75" customHeight="1">
      <c r="A54" s="51" t="s">
        <v>19</v>
      </c>
      <c r="B54" s="63" t="s">
        <v>74</v>
      </c>
      <c r="C54" s="20"/>
      <c r="D54" s="20"/>
      <c r="E54" s="20"/>
      <c r="F54" s="20"/>
      <c r="G54" s="21"/>
      <c r="H54" s="36"/>
      <c r="I54" s="64"/>
    </row>
    <row r="55" ht="15.75" customHeight="1">
      <c r="A55" s="51" t="s">
        <v>21</v>
      </c>
      <c r="B55" s="37" t="s">
        <v>75</v>
      </c>
      <c r="C55" s="20"/>
      <c r="D55" s="20"/>
      <c r="E55" s="20"/>
      <c r="F55" s="20"/>
      <c r="G55" s="21"/>
      <c r="H55" s="36"/>
      <c r="I55" s="64"/>
    </row>
    <row r="56" ht="15.75" customHeight="1">
      <c r="A56" s="51" t="s">
        <v>48</v>
      </c>
      <c r="B56" s="37" t="s">
        <v>76</v>
      </c>
      <c r="C56" s="20"/>
      <c r="D56" s="20"/>
      <c r="E56" s="20"/>
      <c r="F56" s="20"/>
      <c r="G56" s="21"/>
      <c r="H56" s="36"/>
      <c r="I56" s="64"/>
    </row>
    <row r="57" ht="15.75" customHeight="1">
      <c r="A57" s="51" t="s">
        <v>50</v>
      </c>
      <c r="B57" s="63" t="s">
        <v>77</v>
      </c>
      <c r="C57" s="20"/>
      <c r="D57" s="20"/>
      <c r="E57" s="20"/>
      <c r="F57" s="20"/>
      <c r="G57" s="21"/>
      <c r="H57" s="36"/>
      <c r="I57" s="64"/>
    </row>
    <row r="58" ht="15.75" customHeight="1">
      <c r="A58" s="35" t="s">
        <v>78</v>
      </c>
      <c r="B58" s="20"/>
      <c r="C58" s="20"/>
      <c r="D58" s="20"/>
      <c r="E58" s="20"/>
      <c r="F58" s="20"/>
      <c r="G58" s="20"/>
      <c r="H58" s="21"/>
      <c r="I58" s="56">
        <f>SUM(I52:I57)</f>
        <v>0</v>
      </c>
    </row>
    <row r="59" ht="15.75" customHeight="1">
      <c r="A59" s="35"/>
      <c r="B59" s="20"/>
      <c r="C59" s="20"/>
      <c r="D59" s="20"/>
      <c r="E59" s="20"/>
      <c r="F59" s="20"/>
      <c r="G59" s="20"/>
      <c r="H59" s="20"/>
      <c r="I59" s="20"/>
    </row>
    <row r="60" ht="15.75" customHeight="1">
      <c r="A60" s="35" t="s">
        <v>79</v>
      </c>
      <c r="B60" s="20"/>
      <c r="C60" s="20"/>
      <c r="D60" s="20"/>
      <c r="E60" s="20"/>
      <c r="F60" s="20"/>
      <c r="G60" s="20"/>
      <c r="H60" s="20"/>
      <c r="I60" s="21"/>
    </row>
    <row r="61" ht="15.75" customHeight="1">
      <c r="A61" s="35" t="s">
        <v>80</v>
      </c>
      <c r="B61" s="20"/>
      <c r="C61" s="20"/>
      <c r="D61" s="20"/>
      <c r="E61" s="20"/>
      <c r="F61" s="20"/>
      <c r="G61" s="20"/>
      <c r="H61" s="21"/>
      <c r="I61" s="52" t="s">
        <v>43</v>
      </c>
    </row>
    <row r="62" ht="15.75" customHeight="1">
      <c r="A62" s="51" t="s">
        <v>81</v>
      </c>
      <c r="B62" s="42" t="s">
        <v>82</v>
      </c>
      <c r="C62" s="20"/>
      <c r="D62" s="20"/>
      <c r="E62" s="20"/>
      <c r="F62" s="20"/>
      <c r="G62" s="20"/>
      <c r="H62" s="21"/>
      <c r="I62" s="54"/>
    </row>
    <row r="63" ht="15.75" customHeight="1">
      <c r="A63" s="51" t="s">
        <v>83</v>
      </c>
      <c r="B63" s="42" t="s">
        <v>84</v>
      </c>
      <c r="C63" s="20"/>
      <c r="D63" s="20"/>
      <c r="E63" s="20"/>
      <c r="F63" s="20"/>
      <c r="G63" s="20"/>
      <c r="H63" s="21"/>
      <c r="I63" s="54"/>
    </row>
    <row r="64" ht="15.75" customHeight="1">
      <c r="A64" s="51" t="s">
        <v>85</v>
      </c>
      <c r="B64" s="42" t="s">
        <v>86</v>
      </c>
      <c r="C64" s="20"/>
      <c r="D64" s="20"/>
      <c r="E64" s="20"/>
      <c r="F64" s="20"/>
      <c r="G64" s="20"/>
      <c r="H64" s="21"/>
      <c r="I64" s="54"/>
    </row>
    <row r="65" ht="15.75" customHeight="1">
      <c r="A65" s="35" t="s">
        <v>87</v>
      </c>
      <c r="B65" s="20"/>
      <c r="C65" s="20"/>
      <c r="D65" s="20"/>
      <c r="E65" s="20"/>
      <c r="F65" s="20"/>
      <c r="G65" s="20"/>
      <c r="H65" s="21"/>
      <c r="I65" s="56">
        <f>TRUNC(SUM(I62:I64),2)</f>
        <v>0</v>
      </c>
    </row>
    <row r="66" ht="15.75" customHeight="1">
      <c r="A66" s="65"/>
      <c r="B66" s="66"/>
      <c r="C66" s="66"/>
      <c r="D66" s="66"/>
      <c r="E66" s="66"/>
      <c r="F66" s="66"/>
      <c r="G66" s="66"/>
      <c r="H66" s="66"/>
      <c r="I66" s="66"/>
    </row>
    <row r="67" ht="15.75" customHeight="1">
      <c r="A67" s="35" t="s">
        <v>88</v>
      </c>
      <c r="B67" s="20"/>
      <c r="C67" s="20"/>
      <c r="D67" s="20"/>
      <c r="E67" s="20"/>
      <c r="F67" s="20"/>
      <c r="G67" s="20"/>
      <c r="H67" s="20"/>
      <c r="I67" s="21"/>
    </row>
    <row r="68" ht="15.75" customHeight="1">
      <c r="A68" s="51">
        <v>3.0</v>
      </c>
      <c r="B68" s="35" t="s">
        <v>89</v>
      </c>
      <c r="C68" s="20"/>
      <c r="D68" s="20"/>
      <c r="E68" s="20"/>
      <c r="F68" s="20"/>
      <c r="G68" s="21"/>
      <c r="H68" s="51" t="s">
        <v>42</v>
      </c>
      <c r="I68" s="52" t="s">
        <v>43</v>
      </c>
    </row>
    <row r="69" ht="15.75" customHeight="1">
      <c r="A69" s="51" t="s">
        <v>15</v>
      </c>
      <c r="B69" s="37" t="s">
        <v>90</v>
      </c>
      <c r="C69" s="20"/>
      <c r="D69" s="20"/>
      <c r="E69" s="20"/>
      <c r="F69" s="20"/>
      <c r="G69" s="21"/>
      <c r="H69" s="59"/>
      <c r="I69" s="54"/>
    </row>
    <row r="70" ht="15.75" customHeight="1">
      <c r="A70" s="51" t="s">
        <v>17</v>
      </c>
      <c r="B70" s="37" t="s">
        <v>91</v>
      </c>
      <c r="C70" s="20"/>
      <c r="D70" s="20"/>
      <c r="E70" s="20"/>
      <c r="F70" s="20"/>
      <c r="G70" s="21"/>
      <c r="H70" s="59"/>
      <c r="I70" s="54"/>
    </row>
    <row r="71" ht="15.75" customHeight="1">
      <c r="A71" s="51" t="s">
        <v>19</v>
      </c>
      <c r="B71" s="37" t="s">
        <v>92</v>
      </c>
      <c r="C71" s="20"/>
      <c r="D71" s="20"/>
      <c r="E71" s="20"/>
      <c r="F71" s="20"/>
      <c r="G71" s="21"/>
      <c r="H71" s="59"/>
      <c r="I71" s="54"/>
    </row>
    <row r="72" ht="15.75" customHeight="1">
      <c r="A72" s="51" t="s">
        <v>21</v>
      </c>
      <c r="B72" s="37" t="s">
        <v>93</v>
      </c>
      <c r="C72" s="20"/>
      <c r="D72" s="20"/>
      <c r="E72" s="20"/>
      <c r="F72" s="20"/>
      <c r="G72" s="21"/>
      <c r="H72" s="59"/>
      <c r="I72" s="54"/>
    </row>
    <row r="73" ht="15.75" customHeight="1">
      <c r="A73" s="51" t="s">
        <v>48</v>
      </c>
      <c r="B73" s="50" t="s">
        <v>94</v>
      </c>
      <c r="C73" s="20"/>
      <c r="D73" s="20"/>
      <c r="E73" s="20"/>
      <c r="F73" s="20"/>
      <c r="G73" s="21"/>
      <c r="H73" s="59"/>
      <c r="I73" s="67"/>
    </row>
    <row r="74" ht="15.75" customHeight="1">
      <c r="A74" s="51" t="s">
        <v>50</v>
      </c>
      <c r="B74" s="37" t="s">
        <v>95</v>
      </c>
      <c r="C74" s="20"/>
      <c r="D74" s="20"/>
      <c r="E74" s="20"/>
      <c r="F74" s="20"/>
      <c r="G74" s="21"/>
      <c r="H74" s="59"/>
      <c r="I74" s="54"/>
    </row>
    <row r="75" ht="15.75" customHeight="1">
      <c r="A75" s="35" t="s">
        <v>96</v>
      </c>
      <c r="B75" s="20"/>
      <c r="C75" s="20"/>
      <c r="D75" s="20"/>
      <c r="E75" s="20"/>
      <c r="F75" s="20"/>
      <c r="G75" s="21"/>
      <c r="H75" s="60"/>
      <c r="I75" s="56">
        <f>TRUNC(SUM(I69:I74),2)</f>
        <v>0</v>
      </c>
    </row>
    <row r="76" ht="15.75" customHeight="1">
      <c r="A76" s="35"/>
      <c r="B76" s="20"/>
      <c r="C76" s="20"/>
      <c r="D76" s="20"/>
      <c r="E76" s="20"/>
      <c r="F76" s="20"/>
      <c r="G76" s="20"/>
      <c r="H76" s="20"/>
      <c r="I76" s="20"/>
    </row>
    <row r="77" ht="15.75" customHeight="1">
      <c r="A77" s="35" t="s">
        <v>97</v>
      </c>
      <c r="B77" s="20"/>
      <c r="C77" s="20"/>
      <c r="D77" s="20"/>
      <c r="E77" s="20"/>
      <c r="F77" s="20"/>
      <c r="G77" s="20"/>
      <c r="H77" s="20"/>
      <c r="I77" s="21"/>
    </row>
    <row r="78" ht="15.75" customHeight="1">
      <c r="A78" s="35" t="s">
        <v>98</v>
      </c>
      <c r="B78" s="20"/>
      <c r="C78" s="20"/>
      <c r="D78" s="20"/>
      <c r="E78" s="20"/>
      <c r="F78" s="20"/>
      <c r="G78" s="21"/>
      <c r="H78" s="51" t="s">
        <v>42</v>
      </c>
      <c r="I78" s="52" t="s">
        <v>43</v>
      </c>
    </row>
    <row r="79" ht="15.75" customHeight="1">
      <c r="A79" s="51" t="s">
        <v>15</v>
      </c>
      <c r="B79" s="37" t="s">
        <v>99</v>
      </c>
      <c r="C79" s="20"/>
      <c r="D79" s="20"/>
      <c r="E79" s="20"/>
      <c r="F79" s="20"/>
      <c r="G79" s="21"/>
      <c r="H79" s="59"/>
      <c r="I79" s="54">
        <f t="shared" ref="I79:I84" si="1">$I$32*H79</f>
        <v>0</v>
      </c>
    </row>
    <row r="80" ht="15.75" customHeight="1">
      <c r="A80" s="51" t="s">
        <v>17</v>
      </c>
      <c r="B80" s="37" t="s">
        <v>100</v>
      </c>
      <c r="C80" s="20"/>
      <c r="D80" s="20"/>
      <c r="E80" s="20"/>
      <c r="F80" s="20"/>
      <c r="G80" s="21"/>
      <c r="H80" s="59"/>
      <c r="I80" s="54">
        <f t="shared" si="1"/>
        <v>0</v>
      </c>
    </row>
    <row r="81" ht="15.75" customHeight="1">
      <c r="A81" s="51" t="s">
        <v>19</v>
      </c>
      <c r="B81" s="37" t="s">
        <v>101</v>
      </c>
      <c r="C81" s="20"/>
      <c r="D81" s="20"/>
      <c r="E81" s="20"/>
      <c r="F81" s="20"/>
      <c r="G81" s="21"/>
      <c r="H81" s="59"/>
      <c r="I81" s="54">
        <f t="shared" si="1"/>
        <v>0</v>
      </c>
    </row>
    <row r="82" ht="15.75" customHeight="1">
      <c r="A82" s="51" t="s">
        <v>21</v>
      </c>
      <c r="B82" s="37" t="s">
        <v>179</v>
      </c>
      <c r="C82" s="20"/>
      <c r="D82" s="20"/>
      <c r="E82" s="20"/>
      <c r="F82" s="20"/>
      <c r="G82" s="21"/>
      <c r="H82" s="59"/>
      <c r="I82" s="54">
        <f t="shared" si="1"/>
        <v>0</v>
      </c>
    </row>
    <row r="83" ht="15.75" customHeight="1">
      <c r="A83" s="51" t="s">
        <v>48</v>
      </c>
      <c r="B83" s="37" t="s">
        <v>103</v>
      </c>
      <c r="C83" s="20"/>
      <c r="D83" s="20"/>
      <c r="E83" s="20"/>
      <c r="F83" s="20"/>
      <c r="G83" s="21"/>
      <c r="H83" s="59"/>
      <c r="I83" s="54">
        <f t="shared" si="1"/>
        <v>0</v>
      </c>
    </row>
    <row r="84" ht="15.75" customHeight="1">
      <c r="A84" s="51" t="s">
        <v>50</v>
      </c>
      <c r="B84" s="37" t="s">
        <v>104</v>
      </c>
      <c r="C84" s="20"/>
      <c r="D84" s="20"/>
      <c r="E84" s="20"/>
      <c r="F84" s="20"/>
      <c r="G84" s="21"/>
      <c r="H84" s="59"/>
      <c r="I84" s="54">
        <f t="shared" si="1"/>
        <v>0</v>
      </c>
    </row>
    <row r="85" ht="15.75" customHeight="1">
      <c r="A85" s="35" t="s">
        <v>105</v>
      </c>
      <c r="B85" s="20"/>
      <c r="C85" s="20"/>
      <c r="D85" s="20"/>
      <c r="E85" s="20"/>
      <c r="F85" s="20"/>
      <c r="G85" s="21"/>
      <c r="H85" s="60"/>
      <c r="I85" s="56">
        <f>TRUNC(SUM(I79:I84),2)</f>
        <v>0</v>
      </c>
    </row>
    <row r="86" ht="15.75" customHeight="1">
      <c r="A86" s="68"/>
      <c r="B86" s="20"/>
      <c r="C86" s="20"/>
      <c r="D86" s="20"/>
      <c r="E86" s="20"/>
      <c r="F86" s="20"/>
      <c r="G86" s="20"/>
      <c r="H86" s="20"/>
      <c r="I86" s="20"/>
    </row>
    <row r="87" ht="15.75" customHeight="1">
      <c r="A87" s="35" t="s">
        <v>106</v>
      </c>
      <c r="B87" s="20"/>
      <c r="C87" s="20"/>
      <c r="D87" s="20"/>
      <c r="E87" s="20"/>
      <c r="F87" s="20"/>
      <c r="G87" s="21"/>
      <c r="H87" s="51" t="s">
        <v>42</v>
      </c>
      <c r="I87" s="52" t="s">
        <v>43</v>
      </c>
    </row>
    <row r="88" ht="15.75" customHeight="1">
      <c r="A88" s="51" t="s">
        <v>15</v>
      </c>
      <c r="B88" s="37" t="s">
        <v>107</v>
      </c>
      <c r="C88" s="20"/>
      <c r="D88" s="20"/>
      <c r="E88" s="20"/>
      <c r="F88" s="20"/>
      <c r="G88" s="21"/>
      <c r="H88" s="59"/>
      <c r="I88" s="54">
        <f>$I$32*H88</f>
        <v>0</v>
      </c>
    </row>
    <row r="89" ht="15.75" customHeight="1">
      <c r="A89" s="35" t="s">
        <v>108</v>
      </c>
      <c r="B89" s="20"/>
      <c r="C89" s="20"/>
      <c r="D89" s="20"/>
      <c r="E89" s="20"/>
      <c r="F89" s="20"/>
      <c r="G89" s="21"/>
      <c r="H89" s="60"/>
      <c r="I89" s="56">
        <f>TRUNC(SUM(I88),2)</f>
        <v>0</v>
      </c>
    </row>
    <row r="90" ht="15.75" customHeight="1">
      <c r="A90" s="69"/>
      <c r="B90" s="70"/>
      <c r="C90" s="70"/>
      <c r="D90" s="70"/>
      <c r="E90" s="70"/>
      <c r="F90" s="70"/>
      <c r="G90" s="70"/>
      <c r="H90" s="70"/>
      <c r="I90" s="70"/>
    </row>
    <row r="91" ht="15.75" customHeight="1">
      <c r="A91" s="35" t="s">
        <v>109</v>
      </c>
      <c r="B91" s="20"/>
      <c r="C91" s="20"/>
      <c r="D91" s="20"/>
      <c r="E91" s="20"/>
      <c r="F91" s="20"/>
      <c r="G91" s="20"/>
      <c r="H91" s="20"/>
      <c r="I91" s="21"/>
    </row>
    <row r="92" ht="15.75" customHeight="1">
      <c r="A92" s="35" t="s">
        <v>110</v>
      </c>
      <c r="B92" s="20"/>
      <c r="C92" s="20"/>
      <c r="D92" s="20"/>
      <c r="E92" s="20"/>
      <c r="F92" s="20"/>
      <c r="G92" s="20"/>
      <c r="H92" s="21"/>
      <c r="I92" s="52" t="s">
        <v>43</v>
      </c>
    </row>
    <row r="93" ht="15.75" customHeight="1">
      <c r="A93" s="51" t="s">
        <v>111</v>
      </c>
      <c r="B93" s="42" t="s">
        <v>112</v>
      </c>
      <c r="C93" s="20"/>
      <c r="D93" s="20"/>
      <c r="E93" s="20"/>
      <c r="F93" s="20"/>
      <c r="G93" s="20"/>
      <c r="H93" s="21"/>
      <c r="I93" s="54">
        <f>I85</f>
        <v>0</v>
      </c>
    </row>
    <row r="94" ht="15.75" customHeight="1">
      <c r="A94" s="51" t="s">
        <v>113</v>
      </c>
      <c r="B94" s="42" t="s">
        <v>114</v>
      </c>
      <c r="C94" s="20"/>
      <c r="D94" s="20"/>
      <c r="E94" s="20"/>
      <c r="F94" s="20"/>
      <c r="G94" s="20"/>
      <c r="H94" s="21"/>
      <c r="I94" s="54">
        <f>I89</f>
        <v>0</v>
      </c>
    </row>
    <row r="95" ht="15.75" customHeight="1">
      <c r="A95" s="35" t="s">
        <v>115</v>
      </c>
      <c r="B95" s="20"/>
      <c r="C95" s="20"/>
      <c r="D95" s="20"/>
      <c r="E95" s="20"/>
      <c r="F95" s="20"/>
      <c r="G95" s="20"/>
      <c r="H95" s="21"/>
      <c r="I95" s="56">
        <f>TRUNC(SUM(I93:I94),2)</f>
        <v>0</v>
      </c>
    </row>
    <row r="96" ht="15.75" customHeight="1">
      <c r="A96" s="65"/>
      <c r="B96" s="66"/>
      <c r="C96" s="66"/>
      <c r="D96" s="66"/>
      <c r="E96" s="66"/>
      <c r="F96" s="66"/>
      <c r="G96" s="66"/>
      <c r="H96" s="66"/>
      <c r="I96" s="66"/>
    </row>
    <row r="97" ht="15.75" customHeight="1">
      <c r="A97" s="35" t="s">
        <v>116</v>
      </c>
      <c r="B97" s="20"/>
      <c r="C97" s="20"/>
      <c r="D97" s="20"/>
      <c r="E97" s="20"/>
      <c r="F97" s="20"/>
      <c r="G97" s="20"/>
      <c r="H97" s="20"/>
      <c r="I97" s="21"/>
    </row>
    <row r="98" ht="15.75" customHeight="1">
      <c r="A98" s="51">
        <v>5.0</v>
      </c>
      <c r="B98" s="35" t="s">
        <v>117</v>
      </c>
      <c r="C98" s="20"/>
      <c r="D98" s="20"/>
      <c r="E98" s="20"/>
      <c r="F98" s="20"/>
      <c r="G98" s="21"/>
      <c r="H98" s="51"/>
      <c r="I98" s="52" t="s">
        <v>43</v>
      </c>
    </row>
    <row r="99" ht="15.75" customHeight="1">
      <c r="A99" s="51" t="s">
        <v>15</v>
      </c>
      <c r="B99" s="63" t="s">
        <v>118</v>
      </c>
      <c r="C99" s="20"/>
      <c r="D99" s="20"/>
      <c r="E99" s="20"/>
      <c r="F99" s="20"/>
      <c r="G99" s="21"/>
      <c r="H99" s="36"/>
      <c r="I99" s="71">
        <v>0.0</v>
      </c>
    </row>
    <row r="100" ht="15.75" customHeight="1">
      <c r="A100" s="51" t="s">
        <v>17</v>
      </c>
      <c r="B100" s="63" t="s">
        <v>119</v>
      </c>
      <c r="C100" s="20"/>
      <c r="D100" s="20"/>
      <c r="E100" s="20"/>
      <c r="F100" s="20"/>
      <c r="G100" s="21"/>
      <c r="H100" s="36"/>
      <c r="I100" s="54">
        <f>'2.A-Alimentação'!E29/70</f>
        <v>0</v>
      </c>
    </row>
    <row r="101" ht="15.75" customHeight="1">
      <c r="A101" s="51" t="s">
        <v>19</v>
      </c>
      <c r="B101" s="63" t="s">
        <v>120</v>
      </c>
      <c r="C101" s="20"/>
      <c r="D101" s="20"/>
      <c r="E101" s="20"/>
      <c r="F101" s="20"/>
      <c r="G101" s="21"/>
      <c r="H101" s="36"/>
      <c r="I101" s="54">
        <v>0.0</v>
      </c>
    </row>
    <row r="102" ht="15.75" customHeight="1">
      <c r="A102" s="51" t="s">
        <v>21</v>
      </c>
      <c r="B102" s="63" t="s">
        <v>51</v>
      </c>
      <c r="C102" s="20"/>
      <c r="D102" s="20"/>
      <c r="E102" s="20"/>
      <c r="F102" s="20"/>
      <c r="G102" s="21"/>
      <c r="H102" s="36"/>
      <c r="I102" s="54">
        <v>0.0</v>
      </c>
    </row>
    <row r="103" ht="15.75" customHeight="1">
      <c r="A103" s="35" t="s">
        <v>121</v>
      </c>
      <c r="B103" s="20"/>
      <c r="C103" s="20"/>
      <c r="D103" s="20"/>
      <c r="E103" s="20"/>
      <c r="F103" s="20"/>
      <c r="G103" s="21"/>
      <c r="H103" s="60">
        <f>SUM(H99:H102)</f>
        <v>0</v>
      </c>
      <c r="I103" s="56">
        <f>TRUNC(SUM(I99:I102),2)</f>
        <v>0</v>
      </c>
    </row>
    <row r="104" ht="15.75" customHeight="1">
      <c r="A104" s="65"/>
      <c r="B104" s="66"/>
      <c r="C104" s="66"/>
      <c r="D104" s="66"/>
      <c r="E104" s="66"/>
      <c r="F104" s="66"/>
      <c r="G104" s="66"/>
      <c r="H104" s="66"/>
      <c r="I104" s="66"/>
    </row>
    <row r="105" ht="15.75" customHeight="1">
      <c r="A105" s="35" t="s">
        <v>122</v>
      </c>
      <c r="B105" s="20"/>
      <c r="C105" s="20"/>
      <c r="D105" s="20"/>
      <c r="E105" s="20"/>
      <c r="F105" s="20"/>
      <c r="G105" s="20"/>
      <c r="H105" s="20"/>
      <c r="I105" s="21"/>
    </row>
    <row r="106" ht="15.75" customHeight="1">
      <c r="A106" s="51">
        <v>6.0</v>
      </c>
      <c r="B106" s="35" t="s">
        <v>123</v>
      </c>
      <c r="C106" s="20"/>
      <c r="D106" s="20"/>
      <c r="E106" s="20"/>
      <c r="F106" s="20"/>
      <c r="G106" s="21"/>
      <c r="H106" s="51" t="s">
        <v>42</v>
      </c>
      <c r="I106" s="52" t="s">
        <v>43</v>
      </c>
    </row>
    <row r="107" ht="15.75" customHeight="1">
      <c r="A107" s="51" t="s">
        <v>15</v>
      </c>
      <c r="B107" s="37" t="s">
        <v>124</v>
      </c>
      <c r="C107" s="20"/>
      <c r="D107" s="20"/>
      <c r="E107" s="20"/>
      <c r="F107" s="20"/>
      <c r="G107" s="21"/>
      <c r="H107" s="59"/>
      <c r="I107" s="54">
        <f>TRUNC(H107*I131,2)</f>
        <v>0</v>
      </c>
    </row>
    <row r="108" ht="15.75" customHeight="1">
      <c r="A108" s="51" t="s">
        <v>17</v>
      </c>
      <c r="B108" s="37" t="s">
        <v>125</v>
      </c>
      <c r="C108" s="20"/>
      <c r="D108" s="20"/>
      <c r="E108" s="20"/>
      <c r="F108" s="20"/>
      <c r="G108" s="21"/>
      <c r="H108" s="59"/>
      <c r="I108" s="54">
        <f>TRUNC(H108*(I107+I131),2)</f>
        <v>0</v>
      </c>
    </row>
    <row r="109" ht="15.75" customHeight="1">
      <c r="A109" s="51" t="s">
        <v>19</v>
      </c>
      <c r="B109" s="72" t="s">
        <v>126</v>
      </c>
      <c r="C109" s="20"/>
      <c r="D109" s="20"/>
      <c r="E109" s="20"/>
      <c r="F109" s="20"/>
      <c r="G109" s="21"/>
      <c r="H109" s="55"/>
      <c r="I109" s="73"/>
    </row>
    <row r="110" ht="15.75" customHeight="1">
      <c r="A110" s="51" t="s">
        <v>127</v>
      </c>
      <c r="B110" s="37" t="s">
        <v>128</v>
      </c>
      <c r="C110" s="20"/>
      <c r="D110" s="20"/>
      <c r="E110" s="20"/>
      <c r="F110" s="20"/>
      <c r="G110" s="21"/>
      <c r="H110" s="55"/>
      <c r="I110" s="54">
        <f>H110*I120</f>
        <v>0</v>
      </c>
    </row>
    <row r="111" ht="15.75" customHeight="1">
      <c r="A111" s="51" t="s">
        <v>129</v>
      </c>
      <c r="B111" s="37" t="s">
        <v>130</v>
      </c>
      <c r="C111" s="20"/>
      <c r="D111" s="20"/>
      <c r="E111" s="20"/>
      <c r="F111" s="20"/>
      <c r="G111" s="21"/>
      <c r="H111" s="55"/>
      <c r="I111" s="54">
        <f>H111*I120</f>
        <v>0</v>
      </c>
    </row>
    <row r="112" ht="15.75" customHeight="1">
      <c r="A112" s="51" t="s">
        <v>131</v>
      </c>
      <c r="B112" s="37" t="s">
        <v>132</v>
      </c>
      <c r="C112" s="20"/>
      <c r="D112" s="20"/>
      <c r="E112" s="20"/>
      <c r="F112" s="20"/>
      <c r="G112" s="21"/>
      <c r="H112" s="55"/>
      <c r="I112" s="54">
        <f>H112*I120</f>
        <v>0</v>
      </c>
    </row>
    <row r="113" ht="15.75" customHeight="1">
      <c r="A113" s="35" t="s">
        <v>133</v>
      </c>
      <c r="B113" s="20"/>
      <c r="C113" s="20"/>
      <c r="D113" s="20"/>
      <c r="E113" s="20"/>
      <c r="F113" s="20"/>
      <c r="G113" s="21"/>
      <c r="H113" s="55">
        <f>SUM(H107:H112)</f>
        <v>0</v>
      </c>
      <c r="I113" s="56">
        <f>TRUNC(SUM(I107:I112),2)</f>
        <v>0</v>
      </c>
    </row>
    <row r="114" ht="15.75" customHeight="1">
      <c r="A114" s="31"/>
      <c r="B114" s="33"/>
    </row>
    <row r="115" ht="15.75" customHeight="1">
      <c r="A115" s="74" t="s">
        <v>134</v>
      </c>
      <c r="B115" s="75" t="s">
        <v>135</v>
      </c>
      <c r="C115" s="66"/>
      <c r="D115" s="66"/>
      <c r="E115" s="66"/>
      <c r="F115" s="66"/>
      <c r="G115" s="66"/>
      <c r="H115" s="76">
        <f>TRUNC(H110+H111+H112,4)</f>
        <v>0</v>
      </c>
      <c r="I115" s="77"/>
    </row>
    <row r="116" ht="15.75" customHeight="1">
      <c r="A116" s="78"/>
      <c r="B116" s="79">
        <v>100.0</v>
      </c>
      <c r="H116" s="80"/>
      <c r="I116" s="81"/>
    </row>
    <row r="117" ht="15.75" customHeight="1">
      <c r="A117" s="82"/>
      <c r="B117" s="79"/>
      <c r="C117" s="79"/>
      <c r="D117" s="79"/>
      <c r="E117" s="79"/>
      <c r="F117" s="79"/>
      <c r="G117" s="79"/>
      <c r="H117" s="80"/>
      <c r="I117" s="81"/>
    </row>
    <row r="118" ht="15.75" customHeight="1">
      <c r="A118" s="78" t="s">
        <v>136</v>
      </c>
      <c r="B118" s="79" t="s">
        <v>137</v>
      </c>
      <c r="H118" s="80"/>
      <c r="I118" s="81">
        <f>TRUNC(I131+I107+I108,2)</f>
        <v>0</v>
      </c>
    </row>
    <row r="119" ht="15.75" customHeight="1">
      <c r="A119" s="78"/>
      <c r="B119" s="79"/>
      <c r="C119" s="79"/>
      <c r="D119" s="79"/>
      <c r="E119" s="79"/>
      <c r="F119" s="79"/>
      <c r="G119" s="79"/>
      <c r="H119" s="80"/>
      <c r="I119" s="81"/>
    </row>
    <row r="120" ht="15.75" customHeight="1">
      <c r="A120" s="78" t="s">
        <v>138</v>
      </c>
      <c r="B120" s="79" t="s">
        <v>139</v>
      </c>
      <c r="H120" s="80"/>
      <c r="I120" s="81">
        <f>TRUNC(I118/(1-H115),2)</f>
        <v>0</v>
      </c>
    </row>
    <row r="121" ht="15.75" customHeight="1">
      <c r="A121" s="78"/>
      <c r="B121" s="79"/>
      <c r="C121" s="79"/>
      <c r="D121" s="79"/>
      <c r="E121" s="79"/>
      <c r="F121" s="79"/>
      <c r="G121" s="79"/>
      <c r="H121" s="80"/>
      <c r="I121" s="81"/>
    </row>
    <row r="122" ht="15.75" customHeight="1">
      <c r="A122" s="83"/>
      <c r="B122" s="84" t="s">
        <v>140</v>
      </c>
      <c r="C122" s="70"/>
      <c r="D122" s="70"/>
      <c r="E122" s="70"/>
      <c r="F122" s="70"/>
      <c r="G122" s="70"/>
      <c r="H122" s="85"/>
      <c r="I122" s="86">
        <f>TRUNC(I120-I118,2)</f>
        <v>0</v>
      </c>
    </row>
    <row r="123" ht="15.75" customHeight="1">
      <c r="A123" s="31"/>
      <c r="B123" s="31"/>
      <c r="C123" s="31"/>
      <c r="D123" s="31"/>
      <c r="E123" s="31"/>
      <c r="F123" s="31"/>
      <c r="G123" s="31"/>
      <c r="H123" s="31"/>
      <c r="I123" s="58"/>
    </row>
    <row r="124" ht="15.75" customHeight="1">
      <c r="A124" s="35" t="s">
        <v>141</v>
      </c>
      <c r="B124" s="20"/>
      <c r="C124" s="20"/>
      <c r="D124" s="20"/>
      <c r="E124" s="20"/>
      <c r="F124" s="20"/>
      <c r="G124" s="20"/>
      <c r="H124" s="20"/>
      <c r="I124" s="21"/>
    </row>
    <row r="125" ht="15.75" customHeight="1">
      <c r="A125" s="35" t="s">
        <v>142</v>
      </c>
      <c r="B125" s="20"/>
      <c r="C125" s="20"/>
      <c r="D125" s="20"/>
      <c r="E125" s="20"/>
      <c r="F125" s="20"/>
      <c r="G125" s="20"/>
      <c r="H125" s="21"/>
      <c r="I125" s="52" t="s">
        <v>43</v>
      </c>
    </row>
    <row r="126" ht="15.75" customHeight="1">
      <c r="A126" s="36" t="s">
        <v>15</v>
      </c>
      <c r="B126" s="37" t="str">
        <f>A24</f>
        <v>MÓDULO 1 - COMPOSIÇÃO DA REMUNERAÇÃO</v>
      </c>
      <c r="C126" s="20"/>
      <c r="D126" s="20"/>
      <c r="E126" s="20"/>
      <c r="F126" s="20"/>
      <c r="G126" s="20"/>
      <c r="H126" s="21"/>
      <c r="I126" s="54">
        <f>I32</f>
        <v>0</v>
      </c>
    </row>
    <row r="127" ht="15.75" customHeight="1">
      <c r="A127" s="36" t="s">
        <v>17</v>
      </c>
      <c r="B127" s="37" t="str">
        <f>A34</f>
        <v>MÓDULO 2 – ENCARGOS E BENEFÍCIOS ANUAIS, MENSAIS E DIÁRIOS</v>
      </c>
      <c r="C127" s="20"/>
      <c r="D127" s="20"/>
      <c r="E127" s="20"/>
      <c r="F127" s="20"/>
      <c r="G127" s="20"/>
      <c r="H127" s="21"/>
      <c r="I127" s="54">
        <f>I65</f>
        <v>0</v>
      </c>
    </row>
    <row r="128" ht="15.75" customHeight="1">
      <c r="A128" s="36" t="s">
        <v>19</v>
      </c>
      <c r="B128" s="37" t="str">
        <f>A67</f>
        <v>MÓDULO 3 – PROVISÃO PARA RESCISÃO</v>
      </c>
      <c r="C128" s="20"/>
      <c r="D128" s="20"/>
      <c r="E128" s="20"/>
      <c r="F128" s="20"/>
      <c r="G128" s="20"/>
      <c r="H128" s="21"/>
      <c r="I128" s="54">
        <f>I75</f>
        <v>0</v>
      </c>
    </row>
    <row r="129" ht="15.75" customHeight="1">
      <c r="A129" s="36" t="s">
        <v>21</v>
      </c>
      <c r="B129" s="37" t="str">
        <f>A77</f>
        <v>MÓDULO 4 – CUSTO DE REPOSIÇÃO DO PROFISSIONAL AUSENTE</v>
      </c>
      <c r="C129" s="20"/>
      <c r="D129" s="20"/>
      <c r="E129" s="20"/>
      <c r="F129" s="20"/>
      <c r="G129" s="20"/>
      <c r="H129" s="21"/>
      <c r="I129" s="54">
        <f>I95</f>
        <v>0</v>
      </c>
    </row>
    <row r="130" ht="15.75" customHeight="1">
      <c r="A130" s="36" t="s">
        <v>48</v>
      </c>
      <c r="B130" s="37" t="str">
        <f>A97</f>
        <v>MÓDULO 5 – INSUMOS DIVERSOS</v>
      </c>
      <c r="C130" s="20"/>
      <c r="D130" s="20"/>
      <c r="E130" s="20"/>
      <c r="F130" s="20"/>
      <c r="G130" s="20"/>
      <c r="H130" s="21"/>
      <c r="I130" s="54">
        <f>I103</f>
        <v>0</v>
      </c>
    </row>
    <row r="131" ht="15.75" customHeight="1">
      <c r="A131" s="51"/>
      <c r="B131" s="35" t="s">
        <v>143</v>
      </c>
      <c r="C131" s="20"/>
      <c r="D131" s="20"/>
      <c r="E131" s="20"/>
      <c r="F131" s="20"/>
      <c r="G131" s="20"/>
      <c r="H131" s="21"/>
      <c r="I131" s="56">
        <f>TRUNC(SUM(I126:I130),2)</f>
        <v>0</v>
      </c>
    </row>
    <row r="132" ht="15.75" customHeight="1">
      <c r="A132" s="36" t="s">
        <v>50</v>
      </c>
      <c r="B132" s="37" t="str">
        <f>A105</f>
        <v>MÓDULO 6 – CUSTOS INDIRETOS, TRIBUTOS E LUCRO</v>
      </c>
      <c r="C132" s="20"/>
      <c r="D132" s="20"/>
      <c r="E132" s="20"/>
      <c r="F132" s="20"/>
      <c r="G132" s="20"/>
      <c r="H132" s="21"/>
      <c r="I132" s="54">
        <f>I113</f>
        <v>0</v>
      </c>
    </row>
    <row r="133" ht="15.75" customHeight="1">
      <c r="A133" s="35" t="s">
        <v>144</v>
      </c>
      <c r="B133" s="20"/>
      <c r="C133" s="20"/>
      <c r="D133" s="20"/>
      <c r="E133" s="20"/>
      <c r="F133" s="20"/>
      <c r="G133" s="20"/>
      <c r="H133" s="21"/>
      <c r="I133" s="56">
        <f>TRUNC(SUM(I131:I132),2)</f>
        <v>0</v>
      </c>
    </row>
    <row r="134" ht="15.75" customHeight="1">
      <c r="A134" s="87"/>
      <c r="B134" s="87"/>
      <c r="C134" s="87"/>
      <c r="D134" s="87"/>
      <c r="E134" s="87"/>
      <c r="F134" s="87"/>
      <c r="G134" s="87"/>
      <c r="H134" s="87"/>
      <c r="I134" s="88"/>
    </row>
    <row r="135" ht="15.75" customHeight="1">
      <c r="A135" s="31"/>
      <c r="B135" s="31" t="s">
        <v>145</v>
      </c>
      <c r="H135" s="57"/>
      <c r="I135" s="89"/>
    </row>
    <row r="136" ht="15.75" customHeight="1">
      <c r="A136" s="90" t="s">
        <v>146</v>
      </c>
      <c r="B136" s="91"/>
      <c r="C136" s="90" t="s">
        <v>147</v>
      </c>
      <c r="D136" s="91"/>
      <c r="E136" s="90" t="s">
        <v>148</v>
      </c>
      <c r="F136" s="91"/>
      <c r="G136" s="92" t="s">
        <v>149</v>
      </c>
      <c r="H136" s="93" t="s">
        <v>150</v>
      </c>
      <c r="I136" s="94" t="s">
        <v>43</v>
      </c>
    </row>
    <row r="137" ht="15.75" customHeight="1">
      <c r="A137" s="95" t="s">
        <v>151</v>
      </c>
      <c r="B137" s="96"/>
      <c r="C137" s="146">
        <f>I133</f>
        <v>0</v>
      </c>
      <c r="D137" s="147"/>
      <c r="E137" s="148">
        <v>1.0</v>
      </c>
      <c r="F137" s="100"/>
      <c r="G137" s="149">
        <f>E137*C137</f>
        <v>0</v>
      </c>
      <c r="H137" s="102"/>
      <c r="I137" s="103">
        <f>H137*G137</f>
        <v>0</v>
      </c>
    </row>
    <row r="138" ht="15.75" customHeight="1">
      <c r="A138" s="42" t="s">
        <v>152</v>
      </c>
      <c r="B138" s="21"/>
      <c r="C138" s="150" t="s">
        <v>172</v>
      </c>
      <c r="D138" s="100"/>
      <c r="E138" s="151"/>
      <c r="F138" s="107"/>
      <c r="G138" s="152" t="s">
        <v>172</v>
      </c>
      <c r="H138" s="109"/>
      <c r="I138" s="110">
        <v>0.0</v>
      </c>
    </row>
    <row r="139" ht="15.75" customHeight="1">
      <c r="A139" s="42" t="s">
        <v>153</v>
      </c>
      <c r="B139" s="21"/>
      <c r="C139" s="150" t="s">
        <v>172</v>
      </c>
      <c r="D139" s="100"/>
      <c r="E139" s="151"/>
      <c r="F139" s="107"/>
      <c r="G139" s="152" t="s">
        <v>172</v>
      </c>
      <c r="H139" s="109"/>
      <c r="I139" s="110">
        <v>0.0</v>
      </c>
    </row>
    <row r="140" ht="15.75" customHeight="1">
      <c r="A140" s="42" t="s">
        <v>154</v>
      </c>
      <c r="B140" s="21"/>
      <c r="C140" s="150" t="s">
        <v>172</v>
      </c>
      <c r="D140" s="100"/>
      <c r="E140" s="151"/>
      <c r="F140" s="107"/>
      <c r="G140" s="152" t="s">
        <v>172</v>
      </c>
      <c r="H140" s="109"/>
      <c r="I140" s="110">
        <v>0.0</v>
      </c>
    </row>
    <row r="141" ht="15.75" customHeight="1">
      <c r="A141" s="68"/>
      <c r="B141" s="21"/>
      <c r="C141" s="111"/>
      <c r="D141" s="107"/>
      <c r="E141" s="111"/>
      <c r="F141" s="107"/>
      <c r="G141" s="112"/>
      <c r="H141" s="113"/>
      <c r="I141" s="110"/>
    </row>
    <row r="142" ht="15.75" customHeight="1">
      <c r="A142" s="114"/>
      <c r="B142" s="115"/>
      <c r="C142" s="116"/>
      <c r="D142" s="117"/>
      <c r="E142" s="116"/>
      <c r="F142" s="117"/>
      <c r="G142" s="118"/>
      <c r="H142" s="119"/>
      <c r="I142" s="120"/>
    </row>
    <row r="143" ht="15.75" customHeight="1">
      <c r="A143" s="121" t="s">
        <v>155</v>
      </c>
      <c r="B143" s="122"/>
      <c r="C143" s="122"/>
      <c r="D143" s="122"/>
      <c r="E143" s="122"/>
      <c r="F143" s="122"/>
      <c r="G143" s="122"/>
      <c r="H143" s="123"/>
      <c r="I143" s="124">
        <f>SUM(I137:I142)</f>
        <v>0</v>
      </c>
    </row>
    <row r="144" ht="15.75" customHeight="1">
      <c r="A144" s="87"/>
      <c r="B144" s="87"/>
      <c r="C144" s="87"/>
      <c r="D144" s="87"/>
      <c r="E144" s="87"/>
      <c r="F144" s="87"/>
      <c r="G144" s="87"/>
      <c r="H144" s="87"/>
      <c r="I144" s="125"/>
    </row>
    <row r="145" ht="15.75" customHeight="1">
      <c r="A145" s="31" t="s">
        <v>156</v>
      </c>
      <c r="B145" s="31" t="s">
        <v>157</v>
      </c>
      <c r="H145" s="57"/>
      <c r="I145" s="89"/>
    </row>
    <row r="146" ht="15.75" customHeight="1">
      <c r="A146" s="126" t="s">
        <v>158</v>
      </c>
      <c r="B146" s="127"/>
      <c r="C146" s="127"/>
      <c r="D146" s="127"/>
      <c r="E146" s="127"/>
      <c r="F146" s="127"/>
      <c r="G146" s="127"/>
      <c r="H146" s="127"/>
      <c r="I146" s="91"/>
    </row>
    <row r="147" ht="15.75" customHeight="1">
      <c r="A147" s="128"/>
      <c r="B147" s="129" t="s">
        <v>159</v>
      </c>
      <c r="C147" s="127"/>
      <c r="D147" s="127"/>
      <c r="E147" s="127"/>
      <c r="F147" s="127"/>
      <c r="G147" s="127"/>
      <c r="H147" s="91"/>
      <c r="I147" s="94" t="s">
        <v>43</v>
      </c>
    </row>
    <row r="148" ht="15.75" customHeight="1">
      <c r="A148" s="130" t="s">
        <v>15</v>
      </c>
      <c r="B148" s="131" t="s">
        <v>160</v>
      </c>
      <c r="C148" s="132"/>
      <c r="D148" s="132"/>
      <c r="E148" s="132"/>
      <c r="F148" s="132"/>
      <c r="G148" s="132"/>
      <c r="H148" s="133"/>
      <c r="I148" s="134">
        <f>I133</f>
        <v>0</v>
      </c>
    </row>
    <row r="149" ht="15.75" customHeight="1">
      <c r="A149" s="135" t="s">
        <v>17</v>
      </c>
      <c r="B149" s="37" t="s">
        <v>11</v>
      </c>
      <c r="C149" s="20"/>
      <c r="D149" s="20"/>
      <c r="E149" s="20"/>
      <c r="F149" s="20"/>
      <c r="G149" s="20"/>
      <c r="H149" s="21"/>
      <c r="I149" s="136">
        <f>I143</f>
        <v>0</v>
      </c>
    </row>
    <row r="150" ht="15.75" customHeight="1">
      <c r="A150" s="135" t="s">
        <v>19</v>
      </c>
      <c r="B150" s="137" t="s">
        <v>161</v>
      </c>
      <c r="C150" s="138"/>
      <c r="D150" s="138"/>
      <c r="E150" s="138"/>
      <c r="F150" s="138"/>
      <c r="G150" s="138"/>
      <c r="H150" s="115"/>
      <c r="I150" s="136">
        <f>I149*60</f>
        <v>0</v>
      </c>
    </row>
    <row r="151" ht="15.75" customHeight="1">
      <c r="A151" s="139" t="s">
        <v>162</v>
      </c>
      <c r="B151" s="127"/>
      <c r="C151" s="127"/>
      <c r="D151" s="127"/>
      <c r="E151" s="127"/>
      <c r="F151" s="127"/>
      <c r="G151" s="127"/>
      <c r="H151" s="140"/>
      <c r="I151" s="124">
        <f>I150</f>
        <v>0</v>
      </c>
    </row>
    <row r="152" ht="15.75" customHeight="1">
      <c r="A152" s="31" t="s">
        <v>163</v>
      </c>
      <c r="B152" s="87" t="s">
        <v>164</v>
      </c>
      <c r="C152" s="87"/>
      <c r="D152" s="87"/>
      <c r="E152" s="87"/>
      <c r="F152" s="87"/>
      <c r="G152" s="87"/>
      <c r="H152" s="87"/>
      <c r="I152" s="125"/>
    </row>
    <row r="153" ht="15.75" customHeight="1">
      <c r="A153" s="87"/>
      <c r="B153" s="87"/>
      <c r="C153" s="87"/>
      <c r="D153" s="87"/>
      <c r="E153" s="87"/>
      <c r="F153" s="87"/>
      <c r="G153" s="87"/>
      <c r="H153" s="87"/>
      <c r="I153" s="125"/>
    </row>
    <row r="154" ht="15.75" customHeight="1">
      <c r="A154" s="87"/>
      <c r="B154" s="87"/>
      <c r="C154" s="87"/>
      <c r="D154" s="87"/>
      <c r="E154" s="87"/>
      <c r="F154" s="87"/>
      <c r="G154" s="87"/>
      <c r="H154" s="87"/>
      <c r="I154" s="125"/>
    </row>
    <row r="155" ht="15.75" customHeight="1">
      <c r="A155" s="141" t="s">
        <v>165</v>
      </c>
      <c r="B155" s="141" t="str">
        <f>I133/I126</f>
        <v>#DIV/0!</v>
      </c>
      <c r="C155" s="87"/>
      <c r="D155" s="87"/>
      <c r="E155" s="87"/>
      <c r="F155" s="87"/>
      <c r="G155" s="87"/>
      <c r="H155" s="87"/>
      <c r="I155" s="125"/>
    </row>
    <row r="156" ht="15.75" customHeight="1">
      <c r="A156" s="142"/>
      <c r="B156" s="141"/>
      <c r="C156" s="87"/>
      <c r="D156" s="87"/>
      <c r="E156" s="143"/>
      <c r="F156" s="87"/>
      <c r="G156" s="87"/>
      <c r="H156" s="87"/>
      <c r="I156" s="125"/>
    </row>
    <row r="157" ht="15.75" customHeight="1">
      <c r="A157" s="141" t="s">
        <v>166</v>
      </c>
      <c r="B157" s="141"/>
      <c r="C157" s="142">
        <f>I149</f>
        <v>0</v>
      </c>
      <c r="D157" s="87"/>
      <c r="E157" s="87"/>
      <c r="F157" s="87"/>
      <c r="G157" s="87"/>
      <c r="H157" s="87"/>
      <c r="I157" s="125"/>
    </row>
    <row r="158" ht="15.75" customHeight="1">
      <c r="A158" s="141" t="s">
        <v>167</v>
      </c>
      <c r="B158" s="141"/>
      <c r="C158" s="142">
        <f>I151</f>
        <v>0</v>
      </c>
      <c r="D158" s="87"/>
      <c r="E158" s="87"/>
      <c r="F158" s="87"/>
      <c r="G158" s="87"/>
      <c r="H158" s="87"/>
      <c r="I158" s="125"/>
    </row>
    <row r="159" ht="15.75" customHeight="1">
      <c r="A159" s="143"/>
      <c r="B159" s="87"/>
      <c r="C159" s="87"/>
      <c r="D159" s="87"/>
      <c r="E159" s="87"/>
      <c r="F159" s="87"/>
      <c r="G159" s="87"/>
      <c r="H159" s="87"/>
      <c r="I159" s="125"/>
    </row>
    <row r="160" ht="15.75" customHeight="1">
      <c r="A160" s="143"/>
      <c r="B160" s="87"/>
      <c r="C160" s="87"/>
      <c r="D160" s="87"/>
      <c r="E160" s="87"/>
      <c r="F160" s="87"/>
      <c r="G160" s="87"/>
      <c r="H160" s="87"/>
      <c r="I160" s="125"/>
    </row>
    <row r="161" ht="15.75" customHeight="1">
      <c r="A161" s="87"/>
      <c r="B161" s="87"/>
      <c r="C161" s="87"/>
      <c r="D161" s="87"/>
      <c r="E161" s="87"/>
      <c r="F161" s="87"/>
      <c r="G161" s="87"/>
      <c r="H161" s="87"/>
      <c r="I161" s="125"/>
    </row>
    <row r="162" ht="15.75" customHeight="1">
      <c r="A162" s="87"/>
      <c r="B162" s="87"/>
      <c r="C162" s="87"/>
      <c r="D162" s="87"/>
      <c r="E162" s="87"/>
      <c r="F162" s="87"/>
      <c r="G162" s="87"/>
      <c r="H162" s="87"/>
      <c r="I162" s="125"/>
    </row>
    <row r="163" ht="15.75" customHeight="1">
      <c r="A163" s="87"/>
      <c r="B163" s="87"/>
      <c r="C163" s="87"/>
      <c r="D163" s="87"/>
      <c r="E163" s="87"/>
      <c r="F163" s="87"/>
      <c r="G163" s="87"/>
      <c r="H163" s="87"/>
      <c r="I163" s="125"/>
    </row>
    <row r="164" ht="15.75" customHeight="1">
      <c r="A164" s="87"/>
      <c r="B164" s="87"/>
      <c r="C164" s="87"/>
      <c r="D164" s="87"/>
      <c r="E164" s="87"/>
      <c r="F164" s="87"/>
      <c r="G164" s="87"/>
      <c r="H164" s="87"/>
      <c r="I164" s="125"/>
    </row>
    <row r="165" ht="15.75" customHeight="1">
      <c r="A165" s="87"/>
      <c r="B165" s="87"/>
      <c r="C165" s="87"/>
      <c r="D165" s="87"/>
      <c r="E165" s="87"/>
      <c r="F165" s="87"/>
      <c r="G165" s="87"/>
      <c r="H165" s="87"/>
      <c r="I165" s="125"/>
    </row>
    <row r="166" ht="15.75" customHeight="1">
      <c r="A166" s="87"/>
      <c r="B166" s="87"/>
      <c r="C166" s="87"/>
      <c r="D166" s="87"/>
      <c r="E166" s="87"/>
      <c r="F166" s="87"/>
      <c r="G166" s="87"/>
      <c r="H166" s="87"/>
      <c r="I166" s="125"/>
    </row>
    <row r="167" ht="15.75" customHeight="1">
      <c r="A167" s="87"/>
      <c r="B167" s="87"/>
      <c r="C167" s="87"/>
      <c r="D167" s="87"/>
      <c r="E167" s="87"/>
      <c r="F167" s="87"/>
      <c r="G167" s="87"/>
      <c r="H167" s="87"/>
      <c r="I167" s="125"/>
    </row>
    <row r="168" ht="15.75" customHeight="1">
      <c r="A168" s="87"/>
      <c r="B168" s="87"/>
      <c r="C168" s="87"/>
      <c r="D168" s="87"/>
      <c r="E168" s="87"/>
      <c r="F168" s="87"/>
      <c r="G168" s="87"/>
      <c r="H168" s="87"/>
      <c r="I168" s="125"/>
    </row>
    <row r="169" ht="15.75" customHeight="1">
      <c r="A169" s="87"/>
      <c r="B169" s="87"/>
      <c r="C169" s="87"/>
      <c r="D169" s="87"/>
      <c r="E169" s="87"/>
      <c r="F169" s="87"/>
      <c r="G169" s="87"/>
      <c r="H169" s="87"/>
      <c r="I169" s="125"/>
    </row>
    <row r="170" ht="15.75" customHeight="1">
      <c r="A170" s="87"/>
      <c r="B170" s="87"/>
      <c r="C170" s="87"/>
      <c r="D170" s="87"/>
      <c r="E170" s="87"/>
      <c r="F170" s="87"/>
      <c r="G170" s="87"/>
      <c r="H170" s="87"/>
      <c r="I170" s="125"/>
    </row>
    <row r="171" ht="15.75" customHeight="1">
      <c r="A171" s="87"/>
      <c r="B171" s="87"/>
      <c r="C171" s="87"/>
      <c r="D171" s="87"/>
      <c r="E171" s="87"/>
      <c r="F171" s="87"/>
      <c r="G171" s="87"/>
      <c r="H171" s="87"/>
      <c r="I171" s="125"/>
    </row>
    <row r="172" ht="15.75" customHeight="1">
      <c r="A172" s="87"/>
      <c r="B172" s="87"/>
      <c r="C172" s="87"/>
      <c r="D172" s="87"/>
      <c r="E172" s="87"/>
      <c r="F172" s="87"/>
      <c r="G172" s="87"/>
      <c r="H172" s="87"/>
      <c r="I172" s="125"/>
    </row>
    <row r="173" ht="15.75" customHeight="1">
      <c r="A173" s="87"/>
      <c r="B173" s="87"/>
      <c r="C173" s="87"/>
      <c r="D173" s="87"/>
      <c r="E173" s="87"/>
      <c r="F173" s="87"/>
      <c r="G173" s="87"/>
      <c r="H173" s="87"/>
      <c r="I173" s="125"/>
    </row>
    <row r="174" ht="15.75" customHeight="1">
      <c r="A174" s="87"/>
      <c r="B174" s="87"/>
      <c r="C174" s="87"/>
      <c r="D174" s="87"/>
      <c r="E174" s="87"/>
      <c r="F174" s="87"/>
      <c r="G174" s="87"/>
      <c r="H174" s="87"/>
      <c r="I174" s="125"/>
    </row>
    <row r="175" ht="15.75" customHeight="1">
      <c r="A175" s="87"/>
      <c r="B175" s="87"/>
      <c r="C175" s="87"/>
      <c r="D175" s="87"/>
      <c r="E175" s="87"/>
      <c r="F175" s="87"/>
      <c r="G175" s="87"/>
      <c r="H175" s="87"/>
      <c r="I175" s="125"/>
    </row>
    <row r="176" ht="15.75" customHeight="1">
      <c r="A176" s="87"/>
      <c r="B176" s="87"/>
      <c r="C176" s="87"/>
      <c r="D176" s="87"/>
      <c r="E176" s="87"/>
      <c r="F176" s="87"/>
      <c r="G176" s="87"/>
      <c r="H176" s="87"/>
      <c r="I176" s="125"/>
    </row>
    <row r="177" ht="15.75" customHeight="1">
      <c r="A177" s="87"/>
      <c r="B177" s="87"/>
      <c r="C177" s="87"/>
      <c r="D177" s="87"/>
      <c r="E177" s="87"/>
      <c r="F177" s="87"/>
      <c r="G177" s="87"/>
      <c r="H177" s="87"/>
      <c r="I177" s="125"/>
    </row>
    <row r="178" ht="15.75" customHeight="1">
      <c r="A178" s="87"/>
      <c r="B178" s="87"/>
      <c r="C178" s="87"/>
      <c r="D178" s="87"/>
      <c r="E178" s="87"/>
      <c r="F178" s="87"/>
      <c r="G178" s="87"/>
      <c r="H178" s="87"/>
      <c r="I178" s="125"/>
    </row>
    <row r="179" ht="15.75" customHeight="1">
      <c r="A179" s="87"/>
      <c r="B179" s="87"/>
      <c r="C179" s="87"/>
      <c r="D179" s="87"/>
      <c r="E179" s="87"/>
      <c r="F179" s="87"/>
      <c r="G179" s="87"/>
      <c r="H179" s="87"/>
      <c r="I179" s="125"/>
    </row>
    <row r="180" ht="15.75" customHeight="1">
      <c r="A180" s="87"/>
      <c r="B180" s="87"/>
      <c r="C180" s="87"/>
      <c r="D180" s="87"/>
      <c r="E180" s="87"/>
      <c r="F180" s="87"/>
      <c r="G180" s="87"/>
      <c r="H180" s="87"/>
      <c r="I180" s="125"/>
    </row>
    <row r="181" ht="15.75" customHeight="1">
      <c r="A181" s="87"/>
      <c r="B181" s="87"/>
      <c r="C181" s="87"/>
      <c r="D181" s="87"/>
      <c r="E181" s="87"/>
      <c r="F181" s="87"/>
      <c r="G181" s="87"/>
      <c r="H181" s="87"/>
      <c r="I181" s="125"/>
    </row>
    <row r="182" ht="15.75" customHeight="1">
      <c r="A182" s="87"/>
      <c r="B182" s="87"/>
      <c r="C182" s="87"/>
      <c r="D182" s="87"/>
      <c r="E182" s="87"/>
      <c r="F182" s="87"/>
      <c r="G182" s="87"/>
      <c r="H182" s="87"/>
      <c r="I182" s="125"/>
    </row>
    <row r="183" ht="15.75" customHeight="1">
      <c r="A183" s="87"/>
      <c r="B183" s="87"/>
      <c r="C183" s="87"/>
      <c r="D183" s="87"/>
      <c r="E183" s="87"/>
      <c r="F183" s="87"/>
      <c r="G183" s="87"/>
      <c r="H183" s="87"/>
      <c r="I183" s="125"/>
    </row>
    <row r="184" ht="15.75" customHeight="1">
      <c r="A184" s="87"/>
      <c r="B184" s="87"/>
      <c r="C184" s="87"/>
      <c r="D184" s="87"/>
      <c r="E184" s="87"/>
      <c r="F184" s="87"/>
      <c r="G184" s="87"/>
      <c r="H184" s="87"/>
      <c r="I184" s="125"/>
    </row>
    <row r="185" ht="15.75" customHeight="1">
      <c r="A185" s="87"/>
      <c r="B185" s="87"/>
      <c r="C185" s="87"/>
      <c r="D185" s="87"/>
      <c r="E185" s="87"/>
      <c r="F185" s="87"/>
      <c r="G185" s="87"/>
      <c r="H185" s="87"/>
      <c r="I185" s="125"/>
    </row>
    <row r="186" ht="15.75" customHeight="1">
      <c r="A186" s="87"/>
      <c r="B186" s="87"/>
      <c r="C186" s="87"/>
      <c r="D186" s="87"/>
      <c r="E186" s="87"/>
      <c r="F186" s="87"/>
      <c r="G186" s="87"/>
      <c r="H186" s="87"/>
      <c r="I186" s="125"/>
    </row>
    <row r="187" ht="15.75" customHeight="1">
      <c r="A187" s="87"/>
      <c r="B187" s="87"/>
      <c r="C187" s="87"/>
      <c r="D187" s="87"/>
      <c r="E187" s="87"/>
      <c r="F187" s="87"/>
      <c r="G187" s="87"/>
      <c r="H187" s="87"/>
      <c r="I187" s="125"/>
    </row>
    <row r="188" ht="15.75" customHeight="1">
      <c r="A188" s="87"/>
      <c r="B188" s="87"/>
      <c r="C188" s="87"/>
      <c r="D188" s="87"/>
      <c r="E188" s="87"/>
      <c r="F188" s="87"/>
      <c r="G188" s="87"/>
      <c r="H188" s="87"/>
      <c r="I188" s="125"/>
    </row>
    <row r="189" ht="15.75" customHeight="1">
      <c r="A189" s="87"/>
      <c r="B189" s="87"/>
      <c r="C189" s="87"/>
      <c r="D189" s="87"/>
      <c r="E189" s="87"/>
      <c r="F189" s="87"/>
      <c r="G189" s="87"/>
      <c r="H189" s="87"/>
      <c r="I189" s="125"/>
    </row>
    <row r="190" ht="15.75" customHeight="1">
      <c r="A190" s="87"/>
      <c r="B190" s="87"/>
      <c r="C190" s="87"/>
      <c r="D190" s="87"/>
      <c r="E190" s="87"/>
      <c r="F190" s="87"/>
      <c r="G190" s="87"/>
      <c r="H190" s="87"/>
      <c r="I190" s="125"/>
    </row>
    <row r="191" ht="15.75" customHeight="1">
      <c r="A191" s="87"/>
      <c r="B191" s="87"/>
      <c r="C191" s="87"/>
      <c r="D191" s="87"/>
      <c r="E191" s="87"/>
      <c r="F191" s="87"/>
      <c r="G191" s="87"/>
      <c r="H191" s="87"/>
      <c r="I191" s="125"/>
    </row>
    <row r="192" ht="15.75" customHeight="1">
      <c r="A192" s="87"/>
      <c r="B192" s="87"/>
      <c r="C192" s="87"/>
      <c r="D192" s="87"/>
      <c r="E192" s="87"/>
      <c r="F192" s="87"/>
      <c r="G192" s="87"/>
      <c r="H192" s="87"/>
      <c r="I192" s="125"/>
    </row>
    <row r="193" ht="15.75" customHeight="1">
      <c r="A193" s="87"/>
      <c r="B193" s="87"/>
      <c r="C193" s="87"/>
      <c r="D193" s="87"/>
      <c r="E193" s="87"/>
      <c r="F193" s="87"/>
      <c r="G193" s="87"/>
      <c r="H193" s="87"/>
      <c r="I193" s="125"/>
    </row>
    <row r="194" ht="15.75" customHeight="1">
      <c r="A194" s="87"/>
      <c r="B194" s="87"/>
      <c r="C194" s="87"/>
      <c r="D194" s="87"/>
      <c r="E194" s="87"/>
      <c r="F194" s="87"/>
      <c r="G194" s="87"/>
      <c r="H194" s="87"/>
      <c r="I194" s="125"/>
    </row>
    <row r="195" ht="15.75" customHeight="1">
      <c r="A195" s="87"/>
      <c r="B195" s="87"/>
      <c r="C195" s="87"/>
      <c r="D195" s="87"/>
      <c r="E195" s="87"/>
      <c r="F195" s="87"/>
      <c r="G195" s="87"/>
      <c r="H195" s="87"/>
      <c r="I195" s="125"/>
    </row>
    <row r="196" ht="15.75" customHeight="1">
      <c r="A196" s="87"/>
      <c r="B196" s="87"/>
      <c r="C196" s="87"/>
      <c r="D196" s="87"/>
      <c r="E196" s="87"/>
      <c r="F196" s="87"/>
      <c r="G196" s="87"/>
      <c r="H196" s="87"/>
      <c r="I196" s="125"/>
    </row>
    <row r="197" ht="15.75" customHeight="1">
      <c r="A197" s="87"/>
      <c r="B197" s="87"/>
      <c r="C197" s="87"/>
      <c r="D197" s="87"/>
      <c r="E197" s="87"/>
      <c r="F197" s="87"/>
      <c r="G197" s="87"/>
      <c r="H197" s="87"/>
      <c r="I197" s="125"/>
    </row>
    <row r="198" ht="15.75" customHeight="1">
      <c r="A198" s="87"/>
      <c r="B198" s="87"/>
      <c r="C198" s="87"/>
      <c r="D198" s="87"/>
      <c r="E198" s="87"/>
      <c r="F198" s="87"/>
      <c r="G198" s="87"/>
      <c r="H198" s="87"/>
      <c r="I198" s="125"/>
    </row>
    <row r="199" ht="15.75" customHeight="1">
      <c r="A199" s="87"/>
      <c r="B199" s="87"/>
      <c r="C199" s="87"/>
      <c r="D199" s="87"/>
      <c r="E199" s="87"/>
      <c r="F199" s="87"/>
      <c r="G199" s="87"/>
      <c r="H199" s="87"/>
      <c r="I199" s="125"/>
    </row>
    <row r="200" ht="15.75" customHeight="1">
      <c r="A200" s="87"/>
      <c r="B200" s="87"/>
      <c r="C200" s="87"/>
      <c r="D200" s="87"/>
      <c r="E200" s="87"/>
      <c r="F200" s="87"/>
      <c r="G200" s="87"/>
      <c r="H200" s="87"/>
      <c r="I200" s="125"/>
    </row>
    <row r="201" ht="15.75" customHeight="1">
      <c r="A201" s="87"/>
      <c r="B201" s="87"/>
      <c r="C201" s="87"/>
      <c r="D201" s="87"/>
      <c r="E201" s="87"/>
      <c r="F201" s="87"/>
      <c r="G201" s="87"/>
      <c r="H201" s="87"/>
      <c r="I201" s="125"/>
    </row>
    <row r="202" ht="15.75" customHeight="1">
      <c r="A202" s="87"/>
      <c r="B202" s="87"/>
      <c r="C202" s="87"/>
      <c r="D202" s="87"/>
      <c r="E202" s="87"/>
      <c r="F202" s="87"/>
      <c r="G202" s="87"/>
      <c r="H202" s="87"/>
      <c r="I202" s="125"/>
    </row>
    <row r="203" ht="15.75" customHeight="1">
      <c r="A203" s="87"/>
      <c r="B203" s="87"/>
      <c r="C203" s="87"/>
      <c r="D203" s="87"/>
      <c r="E203" s="87"/>
      <c r="F203" s="87"/>
      <c r="G203" s="87"/>
      <c r="H203" s="87"/>
      <c r="I203" s="125"/>
    </row>
    <row r="204" ht="15.75" customHeight="1">
      <c r="A204" s="87"/>
      <c r="B204" s="87"/>
      <c r="C204" s="87"/>
      <c r="D204" s="87"/>
      <c r="E204" s="87"/>
      <c r="F204" s="87"/>
      <c r="G204" s="87"/>
      <c r="H204" s="87"/>
      <c r="I204" s="125"/>
    </row>
    <row r="205" ht="15.75" customHeight="1">
      <c r="A205" s="87"/>
      <c r="B205" s="87"/>
      <c r="C205" s="87"/>
      <c r="D205" s="87"/>
      <c r="E205" s="87"/>
      <c r="F205" s="87"/>
      <c r="G205" s="87"/>
      <c r="H205" s="87"/>
      <c r="I205" s="125"/>
    </row>
    <row r="206" ht="15.75" customHeight="1">
      <c r="A206" s="87"/>
      <c r="B206" s="87"/>
      <c r="C206" s="87"/>
      <c r="D206" s="87"/>
      <c r="E206" s="87"/>
      <c r="F206" s="87"/>
      <c r="G206" s="87"/>
      <c r="H206" s="87"/>
      <c r="I206" s="125"/>
    </row>
    <row r="207" ht="15.75" customHeight="1">
      <c r="A207" s="87"/>
      <c r="B207" s="87"/>
      <c r="C207" s="87"/>
      <c r="D207" s="87"/>
      <c r="E207" s="87"/>
      <c r="F207" s="87"/>
      <c r="G207" s="87"/>
      <c r="H207" s="87"/>
      <c r="I207" s="125"/>
    </row>
    <row r="208" ht="15.75" customHeight="1">
      <c r="A208" s="87"/>
      <c r="B208" s="87"/>
      <c r="C208" s="87"/>
      <c r="D208" s="87"/>
      <c r="E208" s="87"/>
      <c r="F208" s="87"/>
      <c r="G208" s="87"/>
      <c r="H208" s="87"/>
      <c r="I208" s="125"/>
    </row>
    <row r="209" ht="15.75" customHeight="1">
      <c r="A209" s="87"/>
      <c r="B209" s="87"/>
      <c r="C209" s="87"/>
      <c r="D209" s="87"/>
      <c r="E209" s="87"/>
      <c r="F209" s="87"/>
      <c r="G209" s="87"/>
      <c r="H209" s="87"/>
      <c r="I209" s="125"/>
    </row>
    <row r="210" ht="15.75" customHeight="1">
      <c r="A210" s="87"/>
      <c r="B210" s="87"/>
      <c r="C210" s="87"/>
      <c r="D210" s="87"/>
      <c r="E210" s="87"/>
      <c r="F210" s="87"/>
      <c r="G210" s="87"/>
      <c r="H210" s="87"/>
      <c r="I210" s="125"/>
    </row>
    <row r="211" ht="15.75" customHeight="1">
      <c r="A211" s="87"/>
      <c r="B211" s="87"/>
      <c r="C211" s="87"/>
      <c r="D211" s="87"/>
      <c r="E211" s="87"/>
      <c r="F211" s="87"/>
      <c r="G211" s="87"/>
      <c r="H211" s="87"/>
      <c r="I211" s="125"/>
    </row>
    <row r="212" ht="15.75" customHeight="1">
      <c r="A212" s="87"/>
      <c r="B212" s="87"/>
      <c r="C212" s="87"/>
      <c r="D212" s="87"/>
      <c r="E212" s="87"/>
      <c r="F212" s="87"/>
      <c r="G212" s="87"/>
      <c r="H212" s="87"/>
      <c r="I212" s="125"/>
    </row>
    <row r="213" ht="15.75" customHeight="1">
      <c r="A213" s="87"/>
      <c r="B213" s="87"/>
      <c r="C213" s="87"/>
      <c r="D213" s="87"/>
      <c r="E213" s="87"/>
      <c r="F213" s="87"/>
      <c r="G213" s="87"/>
      <c r="H213" s="87"/>
      <c r="I213" s="125"/>
    </row>
    <row r="214" ht="15.75" customHeight="1">
      <c r="A214" s="87"/>
      <c r="B214" s="87"/>
      <c r="C214" s="87"/>
      <c r="D214" s="87"/>
      <c r="E214" s="87"/>
      <c r="F214" s="87"/>
      <c r="G214" s="87"/>
      <c r="H214" s="87"/>
      <c r="I214" s="125"/>
    </row>
    <row r="215" ht="15.75" customHeight="1">
      <c r="A215" s="87"/>
      <c r="B215" s="87"/>
      <c r="C215" s="87"/>
      <c r="D215" s="87"/>
      <c r="E215" s="87"/>
      <c r="F215" s="87"/>
      <c r="G215" s="87"/>
      <c r="H215" s="87"/>
      <c r="I215" s="125"/>
    </row>
    <row r="216" ht="15.75" customHeight="1">
      <c r="A216" s="87"/>
      <c r="B216" s="87"/>
      <c r="C216" s="87"/>
      <c r="D216" s="87"/>
      <c r="E216" s="87"/>
      <c r="F216" s="87"/>
      <c r="G216" s="87"/>
      <c r="H216" s="87"/>
      <c r="I216" s="125"/>
    </row>
    <row r="217" ht="15.75" customHeight="1">
      <c r="A217" s="87"/>
      <c r="B217" s="87"/>
      <c r="C217" s="87"/>
      <c r="D217" s="87"/>
      <c r="E217" s="87"/>
      <c r="F217" s="87"/>
      <c r="G217" s="87"/>
      <c r="H217" s="87"/>
      <c r="I217" s="125"/>
    </row>
    <row r="218" ht="15.75" customHeight="1">
      <c r="A218" s="87"/>
      <c r="B218" s="87"/>
      <c r="C218" s="87"/>
      <c r="D218" s="87"/>
      <c r="E218" s="87"/>
      <c r="F218" s="87"/>
      <c r="G218" s="87"/>
      <c r="H218" s="87"/>
      <c r="I218" s="125"/>
    </row>
    <row r="219" ht="15.75" customHeight="1">
      <c r="A219" s="87"/>
      <c r="B219" s="87"/>
      <c r="C219" s="87"/>
      <c r="D219" s="87"/>
      <c r="E219" s="87"/>
      <c r="F219" s="87"/>
      <c r="G219" s="87"/>
      <c r="H219" s="87"/>
      <c r="I219" s="125"/>
    </row>
    <row r="220" ht="15.75" customHeight="1">
      <c r="A220" s="87"/>
      <c r="B220" s="87"/>
      <c r="C220" s="87"/>
      <c r="D220" s="87"/>
      <c r="E220" s="87"/>
      <c r="F220" s="87"/>
      <c r="G220" s="87"/>
      <c r="H220" s="87"/>
      <c r="I220" s="125"/>
    </row>
    <row r="221" ht="15.75" customHeight="1">
      <c r="A221" s="87"/>
      <c r="B221" s="87"/>
      <c r="C221" s="87"/>
      <c r="D221" s="87"/>
      <c r="E221" s="87"/>
      <c r="F221" s="87"/>
      <c r="G221" s="87"/>
      <c r="H221" s="87"/>
      <c r="I221" s="125"/>
    </row>
    <row r="222" ht="15.75" customHeight="1">
      <c r="A222" s="87"/>
      <c r="B222" s="87"/>
      <c r="C222" s="87"/>
      <c r="D222" s="87"/>
      <c r="E222" s="87"/>
      <c r="F222" s="87"/>
      <c r="G222" s="87"/>
      <c r="H222" s="87"/>
      <c r="I222" s="125"/>
    </row>
    <row r="223" ht="15.75" customHeight="1">
      <c r="A223" s="87"/>
      <c r="B223" s="87"/>
      <c r="C223" s="87"/>
      <c r="D223" s="87"/>
      <c r="E223" s="87"/>
      <c r="F223" s="87"/>
      <c r="G223" s="87"/>
      <c r="H223" s="87"/>
      <c r="I223" s="125"/>
    </row>
    <row r="224" ht="15.75" customHeight="1">
      <c r="A224" s="87"/>
      <c r="B224" s="87"/>
      <c r="C224" s="87"/>
      <c r="D224" s="87"/>
      <c r="E224" s="87"/>
      <c r="F224" s="87"/>
      <c r="G224" s="87"/>
      <c r="H224" s="87"/>
      <c r="I224" s="125"/>
    </row>
    <row r="225" ht="15.75" customHeight="1">
      <c r="A225" s="87"/>
      <c r="B225" s="87"/>
      <c r="C225" s="87"/>
      <c r="D225" s="87"/>
      <c r="E225" s="87"/>
      <c r="F225" s="87"/>
      <c r="G225" s="87"/>
      <c r="H225" s="87"/>
      <c r="I225" s="125"/>
    </row>
    <row r="226" ht="15.75" customHeight="1">
      <c r="A226" s="87"/>
      <c r="B226" s="87"/>
      <c r="C226" s="87"/>
      <c r="D226" s="87"/>
      <c r="E226" s="87"/>
      <c r="F226" s="87"/>
      <c r="G226" s="87"/>
      <c r="H226" s="87"/>
      <c r="I226" s="125"/>
    </row>
    <row r="227" ht="15.75" customHeight="1">
      <c r="A227" s="87"/>
      <c r="B227" s="87"/>
      <c r="C227" s="87"/>
      <c r="D227" s="87"/>
      <c r="E227" s="87"/>
      <c r="F227" s="87"/>
      <c r="G227" s="87"/>
      <c r="H227" s="87"/>
      <c r="I227" s="125"/>
    </row>
    <row r="228" ht="15.75" customHeight="1">
      <c r="A228" s="87"/>
      <c r="B228" s="87"/>
      <c r="C228" s="87"/>
      <c r="D228" s="87"/>
      <c r="E228" s="87"/>
      <c r="F228" s="87"/>
      <c r="G228" s="87"/>
      <c r="H228" s="87"/>
      <c r="I228" s="125"/>
    </row>
    <row r="229" ht="15.75" customHeight="1">
      <c r="A229" s="87"/>
      <c r="B229" s="87"/>
      <c r="C229" s="87"/>
      <c r="D229" s="87"/>
      <c r="E229" s="87"/>
      <c r="F229" s="87"/>
      <c r="G229" s="87"/>
      <c r="H229" s="87"/>
      <c r="I229" s="125"/>
    </row>
    <row r="230" ht="15.75" customHeight="1">
      <c r="A230" s="87"/>
      <c r="B230" s="87"/>
      <c r="C230" s="87"/>
      <c r="D230" s="87"/>
      <c r="E230" s="87"/>
      <c r="F230" s="87"/>
      <c r="G230" s="87"/>
      <c r="H230" s="87"/>
      <c r="I230" s="125"/>
    </row>
    <row r="231" ht="15.75" customHeight="1">
      <c r="A231" s="87"/>
      <c r="B231" s="87"/>
      <c r="C231" s="87"/>
      <c r="D231" s="87"/>
      <c r="E231" s="87"/>
      <c r="F231" s="87"/>
      <c r="G231" s="87"/>
      <c r="H231" s="87"/>
      <c r="I231" s="125"/>
    </row>
    <row r="232" ht="15.75" customHeight="1">
      <c r="A232" s="87"/>
      <c r="B232" s="87"/>
      <c r="C232" s="87"/>
      <c r="D232" s="87"/>
      <c r="E232" s="87"/>
      <c r="F232" s="87"/>
      <c r="G232" s="87"/>
      <c r="H232" s="87"/>
      <c r="I232" s="125"/>
    </row>
    <row r="233" ht="15.75" customHeight="1">
      <c r="A233" s="87"/>
      <c r="B233" s="87"/>
      <c r="C233" s="87"/>
      <c r="D233" s="87"/>
      <c r="E233" s="87"/>
      <c r="F233" s="87"/>
      <c r="G233" s="87"/>
      <c r="H233" s="87"/>
      <c r="I233" s="125"/>
    </row>
    <row r="234" ht="15.75" customHeight="1">
      <c r="A234" s="87"/>
      <c r="B234" s="87"/>
      <c r="C234" s="87"/>
      <c r="D234" s="87"/>
      <c r="E234" s="87"/>
      <c r="F234" s="87"/>
      <c r="G234" s="87"/>
      <c r="H234" s="87"/>
      <c r="I234" s="125"/>
    </row>
    <row r="235" ht="15.75" customHeight="1">
      <c r="A235" s="87"/>
      <c r="B235" s="87"/>
      <c r="C235" s="87"/>
      <c r="D235" s="87"/>
      <c r="E235" s="87"/>
      <c r="F235" s="87"/>
      <c r="G235" s="87"/>
      <c r="H235" s="87"/>
      <c r="I235" s="125"/>
    </row>
    <row r="236" ht="15.75" customHeight="1">
      <c r="A236" s="87"/>
      <c r="B236" s="87"/>
      <c r="C236" s="87"/>
      <c r="D236" s="87"/>
      <c r="E236" s="87"/>
      <c r="F236" s="87"/>
      <c r="G236" s="87"/>
      <c r="H236" s="87"/>
      <c r="I236" s="125"/>
    </row>
    <row r="237" ht="15.75" customHeight="1">
      <c r="A237" s="87"/>
      <c r="B237" s="87"/>
      <c r="C237" s="87"/>
      <c r="D237" s="87"/>
      <c r="E237" s="87"/>
      <c r="F237" s="87"/>
      <c r="G237" s="87"/>
      <c r="H237" s="87"/>
      <c r="I237" s="125"/>
    </row>
    <row r="238" ht="15.75" customHeight="1">
      <c r="A238" s="87"/>
      <c r="B238" s="87"/>
      <c r="C238" s="87"/>
      <c r="D238" s="87"/>
      <c r="E238" s="87"/>
      <c r="F238" s="87"/>
      <c r="G238" s="87"/>
      <c r="H238" s="87"/>
      <c r="I238" s="125"/>
    </row>
    <row r="239" ht="15.75" customHeight="1">
      <c r="A239" s="87"/>
      <c r="B239" s="87"/>
      <c r="C239" s="87"/>
      <c r="D239" s="87"/>
      <c r="E239" s="87"/>
      <c r="F239" s="87"/>
      <c r="G239" s="87"/>
      <c r="H239" s="87"/>
      <c r="I239" s="125"/>
    </row>
    <row r="240" ht="15.75" customHeight="1">
      <c r="A240" s="87"/>
      <c r="B240" s="87"/>
      <c r="C240" s="87"/>
      <c r="D240" s="87"/>
      <c r="E240" s="87"/>
      <c r="F240" s="87"/>
      <c r="G240" s="87"/>
      <c r="H240" s="87"/>
      <c r="I240" s="125"/>
    </row>
    <row r="241" ht="15.75" customHeight="1">
      <c r="A241" s="87"/>
      <c r="B241" s="87"/>
      <c r="C241" s="87"/>
      <c r="D241" s="87"/>
      <c r="E241" s="87"/>
      <c r="F241" s="87"/>
      <c r="G241" s="87"/>
      <c r="H241" s="87"/>
      <c r="I241" s="125"/>
    </row>
    <row r="242" ht="15.75" customHeight="1">
      <c r="A242" s="87"/>
      <c r="B242" s="87"/>
      <c r="C242" s="87"/>
      <c r="D242" s="87"/>
      <c r="E242" s="87"/>
      <c r="F242" s="87"/>
      <c r="G242" s="87"/>
      <c r="H242" s="87"/>
      <c r="I242" s="125"/>
    </row>
    <row r="243" ht="15.75" customHeight="1">
      <c r="A243" s="87"/>
      <c r="B243" s="87"/>
      <c r="C243" s="87"/>
      <c r="D243" s="87"/>
      <c r="E243" s="87"/>
      <c r="F243" s="87"/>
      <c r="G243" s="87"/>
      <c r="H243" s="87"/>
      <c r="I243" s="125"/>
    </row>
    <row r="244" ht="15.75" customHeight="1">
      <c r="A244" s="87"/>
      <c r="B244" s="87"/>
      <c r="C244" s="87"/>
      <c r="D244" s="87"/>
      <c r="E244" s="87"/>
      <c r="F244" s="87"/>
      <c r="G244" s="87"/>
      <c r="H244" s="87"/>
      <c r="I244" s="125"/>
    </row>
    <row r="245" ht="15.75" customHeight="1">
      <c r="A245" s="87"/>
      <c r="B245" s="87"/>
      <c r="C245" s="87"/>
      <c r="D245" s="87"/>
      <c r="E245" s="87"/>
      <c r="F245" s="87"/>
      <c r="G245" s="87"/>
      <c r="H245" s="87"/>
      <c r="I245" s="125"/>
    </row>
    <row r="246" ht="15.75" customHeight="1">
      <c r="A246" s="87"/>
      <c r="B246" s="87"/>
      <c r="C246" s="87"/>
      <c r="D246" s="87"/>
      <c r="E246" s="87"/>
      <c r="F246" s="87"/>
      <c r="G246" s="87"/>
      <c r="H246" s="87"/>
      <c r="I246" s="125"/>
    </row>
    <row r="247" ht="15.75" customHeight="1">
      <c r="A247" s="87"/>
      <c r="B247" s="87"/>
      <c r="C247" s="87"/>
      <c r="D247" s="87"/>
      <c r="E247" s="87"/>
      <c r="F247" s="87"/>
      <c r="G247" s="87"/>
      <c r="H247" s="87"/>
      <c r="I247" s="125"/>
    </row>
    <row r="248" ht="15.75" customHeight="1">
      <c r="A248" s="87"/>
      <c r="B248" s="87"/>
      <c r="C248" s="87"/>
      <c r="D248" s="87"/>
      <c r="E248" s="87"/>
      <c r="F248" s="87"/>
      <c r="G248" s="87"/>
      <c r="H248" s="87"/>
      <c r="I248" s="125"/>
    </row>
    <row r="249" ht="15.75" customHeight="1">
      <c r="A249" s="87"/>
      <c r="B249" s="87"/>
      <c r="C249" s="87"/>
      <c r="D249" s="87"/>
      <c r="E249" s="87"/>
      <c r="F249" s="87"/>
      <c r="G249" s="87"/>
      <c r="H249" s="87"/>
      <c r="I249" s="125"/>
    </row>
    <row r="250" ht="15.75" customHeight="1">
      <c r="A250" s="87"/>
      <c r="B250" s="87"/>
      <c r="C250" s="87"/>
      <c r="D250" s="87"/>
      <c r="E250" s="87"/>
      <c r="F250" s="87"/>
      <c r="G250" s="87"/>
      <c r="H250" s="87"/>
      <c r="I250" s="125"/>
    </row>
    <row r="251" ht="15.75" customHeight="1">
      <c r="A251" s="87"/>
      <c r="B251" s="87"/>
      <c r="C251" s="87"/>
      <c r="D251" s="87"/>
      <c r="E251" s="87"/>
      <c r="F251" s="87"/>
      <c r="G251" s="87"/>
      <c r="H251" s="87"/>
      <c r="I251" s="125"/>
    </row>
    <row r="252" ht="15.75" customHeight="1">
      <c r="A252" s="87"/>
      <c r="B252" s="87"/>
      <c r="C252" s="87"/>
      <c r="D252" s="87"/>
      <c r="E252" s="87"/>
      <c r="F252" s="87"/>
      <c r="G252" s="87"/>
      <c r="H252" s="87"/>
      <c r="I252" s="125"/>
    </row>
    <row r="253" ht="15.75" customHeight="1">
      <c r="A253" s="87"/>
      <c r="B253" s="87"/>
      <c r="C253" s="87"/>
      <c r="D253" s="87"/>
      <c r="E253" s="87"/>
      <c r="F253" s="87"/>
      <c r="G253" s="87"/>
      <c r="H253" s="87"/>
      <c r="I253" s="125"/>
    </row>
    <row r="254" ht="15.75" customHeight="1">
      <c r="A254" s="87"/>
      <c r="B254" s="87"/>
      <c r="C254" s="87"/>
      <c r="D254" s="87"/>
      <c r="E254" s="87"/>
      <c r="F254" s="87"/>
      <c r="G254" s="87"/>
      <c r="H254" s="87"/>
      <c r="I254" s="125"/>
    </row>
    <row r="255" ht="15.75" customHeight="1">
      <c r="A255" s="87"/>
      <c r="B255" s="87"/>
      <c r="C255" s="87"/>
      <c r="D255" s="87"/>
      <c r="E255" s="87"/>
      <c r="F255" s="87"/>
      <c r="G255" s="87"/>
      <c r="H255" s="87"/>
      <c r="I255" s="125"/>
    </row>
    <row r="256" ht="15.75" customHeight="1">
      <c r="A256" s="87"/>
      <c r="B256" s="87"/>
      <c r="C256" s="87"/>
      <c r="D256" s="87"/>
      <c r="E256" s="87"/>
      <c r="F256" s="87"/>
      <c r="G256" s="87"/>
      <c r="H256" s="87"/>
      <c r="I256" s="125"/>
    </row>
    <row r="257" ht="15.75" customHeight="1">
      <c r="A257" s="87"/>
      <c r="B257" s="87"/>
      <c r="C257" s="87"/>
      <c r="D257" s="87"/>
      <c r="E257" s="87"/>
      <c r="F257" s="87"/>
      <c r="G257" s="87"/>
      <c r="H257" s="87"/>
      <c r="I257" s="125"/>
    </row>
    <row r="258" ht="15.75" customHeight="1">
      <c r="A258" s="87"/>
      <c r="B258" s="87"/>
      <c r="C258" s="87"/>
      <c r="D258" s="87"/>
      <c r="E258" s="87"/>
      <c r="F258" s="87"/>
      <c r="G258" s="87"/>
      <c r="H258" s="87"/>
      <c r="I258" s="125"/>
    </row>
    <row r="259" ht="15.75" customHeight="1">
      <c r="A259" s="87"/>
      <c r="B259" s="87"/>
      <c r="C259" s="87"/>
      <c r="D259" s="87"/>
      <c r="E259" s="87"/>
      <c r="F259" s="87"/>
      <c r="G259" s="87"/>
      <c r="H259" s="87"/>
      <c r="I259" s="125"/>
    </row>
    <row r="260" ht="15.75" customHeight="1">
      <c r="A260" s="87"/>
      <c r="B260" s="87"/>
      <c r="C260" s="87"/>
      <c r="D260" s="87"/>
      <c r="E260" s="87"/>
      <c r="F260" s="87"/>
      <c r="G260" s="87"/>
      <c r="H260" s="87"/>
      <c r="I260" s="125"/>
    </row>
    <row r="261" ht="15.75" customHeight="1">
      <c r="A261" s="87"/>
      <c r="B261" s="87"/>
      <c r="C261" s="87"/>
      <c r="D261" s="87"/>
      <c r="E261" s="87"/>
      <c r="F261" s="87"/>
      <c r="G261" s="87"/>
      <c r="H261" s="87"/>
      <c r="I261" s="125"/>
    </row>
    <row r="262" ht="15.75" customHeight="1">
      <c r="A262" s="87"/>
      <c r="B262" s="87"/>
      <c r="C262" s="87"/>
      <c r="D262" s="87"/>
      <c r="E262" s="87"/>
      <c r="F262" s="87"/>
      <c r="G262" s="87"/>
      <c r="H262" s="87"/>
      <c r="I262" s="125"/>
    </row>
    <row r="263" ht="15.75" customHeight="1">
      <c r="A263" s="87"/>
      <c r="B263" s="87"/>
      <c r="C263" s="87"/>
      <c r="D263" s="87"/>
      <c r="E263" s="87"/>
      <c r="F263" s="87"/>
      <c r="G263" s="87"/>
      <c r="H263" s="87"/>
      <c r="I263" s="125"/>
    </row>
    <row r="264" ht="15.75" customHeight="1">
      <c r="A264" s="87"/>
      <c r="B264" s="87"/>
      <c r="C264" s="87"/>
      <c r="D264" s="87"/>
      <c r="E264" s="87"/>
      <c r="F264" s="87"/>
      <c r="G264" s="87"/>
      <c r="H264" s="87"/>
      <c r="I264" s="125"/>
    </row>
    <row r="265" ht="15.75" customHeight="1">
      <c r="A265" s="87"/>
      <c r="B265" s="87"/>
      <c r="C265" s="87"/>
      <c r="D265" s="87"/>
      <c r="E265" s="87"/>
      <c r="F265" s="87"/>
      <c r="G265" s="87"/>
      <c r="H265" s="87"/>
      <c r="I265" s="125"/>
    </row>
    <row r="266" ht="15.75" customHeight="1">
      <c r="A266" s="87"/>
      <c r="B266" s="87"/>
      <c r="C266" s="87"/>
      <c r="D266" s="87"/>
      <c r="E266" s="87"/>
      <c r="F266" s="87"/>
      <c r="G266" s="87"/>
      <c r="H266" s="87"/>
      <c r="I266" s="125"/>
    </row>
    <row r="267" ht="15.75" customHeight="1">
      <c r="A267" s="87"/>
      <c r="B267" s="87"/>
      <c r="C267" s="87"/>
      <c r="D267" s="87"/>
      <c r="E267" s="87"/>
      <c r="F267" s="87"/>
      <c r="G267" s="87"/>
      <c r="H267" s="87"/>
      <c r="I267" s="125"/>
    </row>
    <row r="268" ht="15.75" customHeight="1">
      <c r="A268" s="87"/>
      <c r="B268" s="87"/>
      <c r="C268" s="87"/>
      <c r="D268" s="87"/>
      <c r="E268" s="87"/>
      <c r="F268" s="87"/>
      <c r="G268" s="87"/>
      <c r="H268" s="87"/>
      <c r="I268" s="125"/>
    </row>
    <row r="269" ht="15.75" customHeight="1">
      <c r="A269" s="87"/>
      <c r="B269" s="87"/>
      <c r="C269" s="87"/>
      <c r="D269" s="87"/>
      <c r="E269" s="87"/>
      <c r="F269" s="87"/>
      <c r="G269" s="87"/>
      <c r="H269" s="87"/>
      <c r="I269" s="125"/>
    </row>
    <row r="270" ht="15.75" customHeight="1">
      <c r="A270" s="87"/>
      <c r="B270" s="87"/>
      <c r="C270" s="87"/>
      <c r="D270" s="87"/>
      <c r="E270" s="87"/>
      <c r="F270" s="87"/>
      <c r="G270" s="87"/>
      <c r="H270" s="87"/>
      <c r="I270" s="125"/>
    </row>
    <row r="271" ht="15.75" customHeight="1">
      <c r="A271" s="87"/>
      <c r="B271" s="87"/>
      <c r="C271" s="87"/>
      <c r="D271" s="87"/>
      <c r="E271" s="87"/>
      <c r="F271" s="87"/>
      <c r="G271" s="87"/>
      <c r="H271" s="87"/>
      <c r="I271" s="125"/>
    </row>
    <row r="272" ht="15.75" customHeight="1">
      <c r="A272" s="87"/>
      <c r="B272" s="87"/>
      <c r="C272" s="87"/>
      <c r="D272" s="87"/>
      <c r="E272" s="87"/>
      <c r="F272" s="87"/>
      <c r="G272" s="87"/>
      <c r="H272" s="87"/>
      <c r="I272" s="125"/>
    </row>
    <row r="273" ht="15.75" customHeight="1">
      <c r="A273" s="87"/>
      <c r="B273" s="87"/>
      <c r="C273" s="87"/>
      <c r="D273" s="87"/>
      <c r="E273" s="87"/>
      <c r="F273" s="87"/>
      <c r="G273" s="87"/>
      <c r="H273" s="87"/>
      <c r="I273" s="125"/>
    </row>
    <row r="274" ht="15.75" customHeight="1">
      <c r="A274" s="87"/>
      <c r="B274" s="87"/>
      <c r="C274" s="87"/>
      <c r="D274" s="87"/>
      <c r="E274" s="87"/>
      <c r="F274" s="87"/>
      <c r="G274" s="87"/>
      <c r="H274" s="87"/>
      <c r="I274" s="125"/>
    </row>
    <row r="275" ht="15.75" customHeight="1">
      <c r="A275" s="87"/>
      <c r="B275" s="87"/>
      <c r="C275" s="87"/>
      <c r="D275" s="87"/>
      <c r="E275" s="87"/>
      <c r="F275" s="87"/>
      <c r="G275" s="87"/>
      <c r="H275" s="87"/>
      <c r="I275" s="125"/>
    </row>
    <row r="276" ht="15.75" customHeight="1">
      <c r="A276" s="87"/>
      <c r="B276" s="87"/>
      <c r="C276" s="87"/>
      <c r="D276" s="87"/>
      <c r="E276" s="87"/>
      <c r="F276" s="87"/>
      <c r="G276" s="87"/>
      <c r="H276" s="87"/>
      <c r="I276" s="125"/>
    </row>
    <row r="277" ht="15.75" customHeight="1">
      <c r="A277" s="87"/>
      <c r="B277" s="87"/>
      <c r="C277" s="87"/>
      <c r="D277" s="87"/>
      <c r="E277" s="87"/>
      <c r="F277" s="87"/>
      <c r="G277" s="87"/>
      <c r="H277" s="87"/>
      <c r="I277" s="125"/>
    </row>
    <row r="278" ht="15.75" customHeight="1">
      <c r="A278" s="87"/>
      <c r="B278" s="87"/>
      <c r="C278" s="87"/>
      <c r="D278" s="87"/>
      <c r="E278" s="87"/>
      <c r="F278" s="87"/>
      <c r="G278" s="87"/>
      <c r="H278" s="87"/>
      <c r="I278" s="125"/>
    </row>
    <row r="279" ht="15.75" customHeight="1">
      <c r="A279" s="87"/>
      <c r="B279" s="87"/>
      <c r="C279" s="87"/>
      <c r="D279" s="87"/>
      <c r="E279" s="87"/>
      <c r="F279" s="87"/>
      <c r="G279" s="87"/>
      <c r="H279" s="87"/>
      <c r="I279" s="125"/>
    </row>
    <row r="280" ht="15.75" customHeight="1">
      <c r="A280" s="87"/>
      <c r="B280" s="87"/>
      <c r="C280" s="87"/>
      <c r="D280" s="87"/>
      <c r="E280" s="87"/>
      <c r="F280" s="87"/>
      <c r="G280" s="87"/>
      <c r="H280" s="87"/>
      <c r="I280" s="125"/>
    </row>
    <row r="281" ht="15.75" customHeight="1">
      <c r="A281" s="87"/>
      <c r="B281" s="87"/>
      <c r="C281" s="87"/>
      <c r="D281" s="87"/>
      <c r="E281" s="87"/>
      <c r="F281" s="87"/>
      <c r="G281" s="87"/>
      <c r="H281" s="87"/>
      <c r="I281" s="125"/>
    </row>
    <row r="282" ht="15.75" customHeight="1">
      <c r="A282" s="87"/>
      <c r="B282" s="87"/>
      <c r="C282" s="87"/>
      <c r="D282" s="87"/>
      <c r="E282" s="87"/>
      <c r="F282" s="87"/>
      <c r="G282" s="87"/>
      <c r="H282" s="87"/>
      <c r="I282" s="125"/>
    </row>
    <row r="283" ht="15.75" customHeight="1">
      <c r="A283" s="87"/>
      <c r="B283" s="87"/>
      <c r="C283" s="87"/>
      <c r="D283" s="87"/>
      <c r="E283" s="87"/>
      <c r="F283" s="87"/>
      <c r="G283" s="87"/>
      <c r="H283" s="87"/>
      <c r="I283" s="125"/>
    </row>
    <row r="284" ht="15.75" customHeight="1">
      <c r="A284" s="87"/>
      <c r="B284" s="87"/>
      <c r="C284" s="87"/>
      <c r="D284" s="87"/>
      <c r="E284" s="87"/>
      <c r="F284" s="87"/>
      <c r="G284" s="87"/>
      <c r="H284" s="87"/>
      <c r="I284" s="125"/>
    </row>
    <row r="285" ht="15.75" customHeight="1">
      <c r="A285" s="87"/>
      <c r="B285" s="87"/>
      <c r="C285" s="87"/>
      <c r="D285" s="87"/>
      <c r="E285" s="87"/>
      <c r="F285" s="87"/>
      <c r="G285" s="87"/>
      <c r="H285" s="87"/>
      <c r="I285" s="125"/>
    </row>
    <row r="286" ht="15.75" customHeight="1">
      <c r="A286" s="87"/>
      <c r="B286" s="87"/>
      <c r="C286" s="87"/>
      <c r="D286" s="87"/>
      <c r="E286" s="87"/>
      <c r="F286" s="87"/>
      <c r="G286" s="87"/>
      <c r="H286" s="87"/>
      <c r="I286" s="125"/>
    </row>
    <row r="287" ht="15.75" customHeight="1">
      <c r="A287" s="87"/>
      <c r="B287" s="87"/>
      <c r="C287" s="87"/>
      <c r="D287" s="87"/>
      <c r="E287" s="87"/>
      <c r="F287" s="87"/>
      <c r="G287" s="87"/>
      <c r="H287" s="87"/>
      <c r="I287" s="125"/>
    </row>
    <row r="288" ht="15.75" customHeight="1">
      <c r="A288" s="87"/>
      <c r="B288" s="87"/>
      <c r="C288" s="87"/>
      <c r="D288" s="87"/>
      <c r="E288" s="87"/>
      <c r="F288" s="87"/>
      <c r="G288" s="87"/>
      <c r="H288" s="87"/>
      <c r="I288" s="125"/>
    </row>
    <row r="289" ht="15.75" customHeight="1">
      <c r="A289" s="87"/>
      <c r="B289" s="87"/>
      <c r="C289" s="87"/>
      <c r="D289" s="87"/>
      <c r="E289" s="87"/>
      <c r="F289" s="87"/>
      <c r="G289" s="87"/>
      <c r="H289" s="87"/>
      <c r="I289" s="125"/>
    </row>
    <row r="290" ht="15.75" customHeight="1">
      <c r="A290" s="87"/>
      <c r="B290" s="87"/>
      <c r="C290" s="87"/>
      <c r="D290" s="87"/>
      <c r="E290" s="87"/>
      <c r="F290" s="87"/>
      <c r="G290" s="87"/>
      <c r="H290" s="87"/>
      <c r="I290" s="125"/>
    </row>
    <row r="291" ht="15.75" customHeight="1">
      <c r="A291" s="87"/>
      <c r="B291" s="87"/>
      <c r="C291" s="87"/>
      <c r="D291" s="87"/>
      <c r="E291" s="87"/>
      <c r="F291" s="87"/>
      <c r="G291" s="87"/>
      <c r="H291" s="87"/>
      <c r="I291" s="125"/>
    </row>
    <row r="292" ht="15.75" customHeight="1">
      <c r="A292" s="87"/>
      <c r="B292" s="87"/>
      <c r="C292" s="87"/>
      <c r="D292" s="87"/>
      <c r="E292" s="87"/>
      <c r="F292" s="87"/>
      <c r="G292" s="87"/>
      <c r="H292" s="87"/>
      <c r="I292" s="125"/>
    </row>
    <row r="293" ht="15.75" customHeight="1">
      <c r="A293" s="87"/>
      <c r="B293" s="87"/>
      <c r="C293" s="87"/>
      <c r="D293" s="87"/>
      <c r="E293" s="87"/>
      <c r="F293" s="87"/>
      <c r="G293" s="87"/>
      <c r="H293" s="87"/>
      <c r="I293" s="125"/>
    </row>
    <row r="294" ht="15.75" customHeight="1">
      <c r="A294" s="87"/>
      <c r="B294" s="87"/>
      <c r="C294" s="87"/>
      <c r="D294" s="87"/>
      <c r="E294" s="87"/>
      <c r="F294" s="87"/>
      <c r="G294" s="87"/>
      <c r="H294" s="87"/>
      <c r="I294" s="125"/>
    </row>
    <row r="295" ht="15.75" customHeight="1">
      <c r="A295" s="87"/>
      <c r="B295" s="87"/>
      <c r="C295" s="87"/>
      <c r="D295" s="87"/>
      <c r="E295" s="87"/>
      <c r="F295" s="87"/>
      <c r="G295" s="87"/>
      <c r="H295" s="87"/>
      <c r="I295" s="125"/>
    </row>
    <row r="296" ht="15.75" customHeight="1">
      <c r="A296" s="87"/>
      <c r="B296" s="87"/>
      <c r="C296" s="87"/>
      <c r="D296" s="87"/>
      <c r="E296" s="87"/>
      <c r="F296" s="87"/>
      <c r="G296" s="87"/>
      <c r="H296" s="87"/>
      <c r="I296" s="125"/>
    </row>
    <row r="297" ht="15.75" customHeight="1">
      <c r="A297" s="87"/>
      <c r="B297" s="87"/>
      <c r="C297" s="87"/>
      <c r="D297" s="87"/>
      <c r="E297" s="87"/>
      <c r="F297" s="87"/>
      <c r="G297" s="87"/>
      <c r="H297" s="87"/>
      <c r="I297" s="125"/>
    </row>
    <row r="298" ht="15.75" customHeight="1">
      <c r="A298" s="87"/>
      <c r="B298" s="87"/>
      <c r="C298" s="87"/>
      <c r="D298" s="87"/>
      <c r="E298" s="87"/>
      <c r="F298" s="87"/>
      <c r="G298" s="87"/>
      <c r="H298" s="87"/>
      <c r="I298" s="125"/>
    </row>
    <row r="299" ht="15.75" customHeight="1">
      <c r="A299" s="87"/>
      <c r="B299" s="87"/>
      <c r="C299" s="87"/>
      <c r="D299" s="87"/>
      <c r="E299" s="87"/>
      <c r="F299" s="87"/>
      <c r="G299" s="87"/>
      <c r="H299" s="87"/>
      <c r="I299" s="125"/>
    </row>
    <row r="300" ht="15.75" customHeight="1">
      <c r="A300" s="87"/>
      <c r="B300" s="87"/>
      <c r="C300" s="87"/>
      <c r="D300" s="87"/>
      <c r="E300" s="87"/>
      <c r="F300" s="87"/>
      <c r="G300" s="87"/>
      <c r="H300" s="87"/>
      <c r="I300" s="125"/>
    </row>
    <row r="301" ht="15.75" customHeight="1">
      <c r="A301" s="87"/>
      <c r="B301" s="87"/>
      <c r="C301" s="87"/>
      <c r="D301" s="87"/>
      <c r="E301" s="87"/>
      <c r="F301" s="87"/>
      <c r="G301" s="87"/>
      <c r="H301" s="87"/>
      <c r="I301" s="125"/>
    </row>
    <row r="302" ht="15.75" customHeight="1">
      <c r="A302" s="87"/>
      <c r="B302" s="87"/>
      <c r="C302" s="87"/>
      <c r="D302" s="87"/>
      <c r="E302" s="87"/>
      <c r="F302" s="87"/>
      <c r="G302" s="87"/>
      <c r="H302" s="87"/>
      <c r="I302" s="125"/>
    </row>
    <row r="303" ht="15.75" customHeight="1">
      <c r="A303" s="87"/>
      <c r="B303" s="87"/>
      <c r="C303" s="87"/>
      <c r="D303" s="87"/>
      <c r="E303" s="87"/>
      <c r="F303" s="87"/>
      <c r="G303" s="87"/>
      <c r="H303" s="87"/>
      <c r="I303" s="125"/>
    </row>
    <row r="304" ht="15.75" customHeight="1">
      <c r="A304" s="87"/>
      <c r="B304" s="87"/>
      <c r="C304" s="87"/>
      <c r="D304" s="87"/>
      <c r="E304" s="87"/>
      <c r="F304" s="87"/>
      <c r="G304" s="87"/>
      <c r="H304" s="87"/>
      <c r="I304" s="125"/>
    </row>
    <row r="305" ht="15.75" customHeight="1">
      <c r="A305" s="87"/>
      <c r="B305" s="87"/>
      <c r="C305" s="87"/>
      <c r="D305" s="87"/>
      <c r="E305" s="87"/>
      <c r="F305" s="87"/>
      <c r="G305" s="87"/>
      <c r="H305" s="87"/>
      <c r="I305" s="125"/>
    </row>
    <row r="306" ht="15.75" customHeight="1">
      <c r="A306" s="87"/>
      <c r="B306" s="87"/>
      <c r="C306" s="87"/>
      <c r="D306" s="87"/>
      <c r="E306" s="87"/>
      <c r="F306" s="87"/>
      <c r="G306" s="87"/>
      <c r="H306" s="87"/>
      <c r="I306" s="125"/>
    </row>
    <row r="307" ht="15.75" customHeight="1">
      <c r="A307" s="87"/>
      <c r="B307" s="87"/>
      <c r="C307" s="87"/>
      <c r="D307" s="87"/>
      <c r="E307" s="87"/>
      <c r="F307" s="87"/>
      <c r="G307" s="87"/>
      <c r="H307" s="87"/>
      <c r="I307" s="125"/>
    </row>
    <row r="308" ht="15.75" customHeight="1">
      <c r="A308" s="87"/>
      <c r="B308" s="87"/>
      <c r="C308" s="87"/>
      <c r="D308" s="87"/>
      <c r="E308" s="87"/>
      <c r="F308" s="87"/>
      <c r="G308" s="87"/>
      <c r="H308" s="87"/>
      <c r="I308" s="125"/>
    </row>
    <row r="309" ht="15.75" customHeight="1">
      <c r="A309" s="87"/>
      <c r="B309" s="87"/>
      <c r="C309" s="87"/>
      <c r="D309" s="87"/>
      <c r="E309" s="87"/>
      <c r="F309" s="87"/>
      <c r="G309" s="87"/>
      <c r="H309" s="87"/>
      <c r="I309" s="125"/>
    </row>
    <row r="310" ht="15.75" customHeight="1">
      <c r="A310" s="87"/>
      <c r="B310" s="87"/>
      <c r="C310" s="87"/>
      <c r="D310" s="87"/>
      <c r="E310" s="87"/>
      <c r="F310" s="87"/>
      <c r="G310" s="87"/>
      <c r="H310" s="87"/>
      <c r="I310" s="125"/>
    </row>
    <row r="311" ht="15.75" customHeight="1">
      <c r="A311" s="87"/>
      <c r="B311" s="87"/>
      <c r="C311" s="87"/>
      <c r="D311" s="87"/>
      <c r="E311" s="87"/>
      <c r="F311" s="87"/>
      <c r="G311" s="87"/>
      <c r="H311" s="87"/>
      <c r="I311" s="125"/>
    </row>
    <row r="312" ht="15.75" customHeight="1">
      <c r="A312" s="87"/>
      <c r="B312" s="87"/>
      <c r="C312" s="87"/>
      <c r="D312" s="87"/>
      <c r="E312" s="87"/>
      <c r="F312" s="87"/>
      <c r="G312" s="87"/>
      <c r="H312" s="87"/>
      <c r="I312" s="125"/>
    </row>
    <row r="313" ht="15.75" customHeight="1">
      <c r="A313" s="87"/>
      <c r="B313" s="87"/>
      <c r="C313" s="87"/>
      <c r="D313" s="87"/>
      <c r="E313" s="87"/>
      <c r="F313" s="87"/>
      <c r="G313" s="87"/>
      <c r="H313" s="87"/>
      <c r="I313" s="125"/>
    </row>
    <row r="314" ht="15.75" customHeight="1">
      <c r="A314" s="87"/>
      <c r="B314" s="87"/>
      <c r="C314" s="87"/>
      <c r="D314" s="87"/>
      <c r="E314" s="87"/>
      <c r="F314" s="87"/>
      <c r="G314" s="87"/>
      <c r="H314" s="87"/>
      <c r="I314" s="125"/>
    </row>
    <row r="315" ht="15.75" customHeight="1">
      <c r="A315" s="87"/>
      <c r="B315" s="87"/>
      <c r="C315" s="87"/>
      <c r="D315" s="87"/>
      <c r="E315" s="87"/>
      <c r="F315" s="87"/>
      <c r="G315" s="87"/>
      <c r="H315" s="87"/>
      <c r="I315" s="125"/>
    </row>
    <row r="316" ht="15.75" customHeight="1">
      <c r="A316" s="87"/>
      <c r="B316" s="87"/>
      <c r="C316" s="87"/>
      <c r="D316" s="87"/>
      <c r="E316" s="87"/>
      <c r="F316" s="87"/>
      <c r="G316" s="87"/>
      <c r="H316" s="87"/>
      <c r="I316" s="125"/>
    </row>
    <row r="317" ht="15.75" customHeight="1">
      <c r="A317" s="87"/>
      <c r="B317" s="87"/>
      <c r="C317" s="87"/>
      <c r="D317" s="87"/>
      <c r="E317" s="87"/>
      <c r="F317" s="87"/>
      <c r="G317" s="87"/>
      <c r="H317" s="87"/>
      <c r="I317" s="125"/>
    </row>
    <row r="318" ht="15.75" customHeight="1">
      <c r="A318" s="87"/>
      <c r="B318" s="87"/>
      <c r="C318" s="87"/>
      <c r="D318" s="87"/>
      <c r="E318" s="87"/>
      <c r="F318" s="87"/>
      <c r="G318" s="87"/>
      <c r="H318" s="87"/>
      <c r="I318" s="125"/>
    </row>
    <row r="319" ht="15.75" customHeight="1">
      <c r="A319" s="87"/>
      <c r="B319" s="87"/>
      <c r="C319" s="87"/>
      <c r="D319" s="87"/>
      <c r="E319" s="87"/>
      <c r="F319" s="87"/>
      <c r="G319" s="87"/>
      <c r="H319" s="87"/>
      <c r="I319" s="125"/>
    </row>
    <row r="320" ht="15.75" customHeight="1">
      <c r="A320" s="87"/>
      <c r="B320" s="87"/>
      <c r="C320" s="87"/>
      <c r="D320" s="87"/>
      <c r="E320" s="87"/>
      <c r="F320" s="87"/>
      <c r="G320" s="87"/>
      <c r="H320" s="87"/>
      <c r="I320" s="125"/>
    </row>
    <row r="321" ht="15.75" customHeight="1">
      <c r="A321" s="87"/>
      <c r="B321" s="87"/>
      <c r="C321" s="87"/>
      <c r="D321" s="87"/>
      <c r="E321" s="87"/>
      <c r="F321" s="87"/>
      <c r="G321" s="87"/>
      <c r="H321" s="87"/>
      <c r="I321" s="125"/>
    </row>
    <row r="322" ht="15.75" customHeight="1">
      <c r="A322" s="87"/>
      <c r="B322" s="87"/>
      <c r="C322" s="87"/>
      <c r="D322" s="87"/>
      <c r="E322" s="87"/>
      <c r="F322" s="87"/>
      <c r="G322" s="87"/>
      <c r="H322" s="87"/>
      <c r="I322" s="125"/>
    </row>
    <row r="323" ht="15.75" customHeight="1">
      <c r="A323" s="87"/>
      <c r="B323" s="87"/>
      <c r="C323" s="87"/>
      <c r="D323" s="87"/>
      <c r="E323" s="87"/>
      <c r="F323" s="87"/>
      <c r="G323" s="87"/>
      <c r="H323" s="87"/>
      <c r="I323" s="125"/>
    </row>
    <row r="324" ht="15.75" customHeight="1">
      <c r="A324" s="87"/>
      <c r="B324" s="87"/>
      <c r="C324" s="87"/>
      <c r="D324" s="87"/>
      <c r="E324" s="87"/>
      <c r="F324" s="87"/>
      <c r="G324" s="87"/>
      <c r="H324" s="87"/>
      <c r="I324" s="125"/>
    </row>
    <row r="325" ht="15.75" customHeight="1">
      <c r="A325" s="87"/>
      <c r="B325" s="87"/>
      <c r="C325" s="87"/>
      <c r="D325" s="87"/>
      <c r="E325" s="87"/>
      <c r="F325" s="87"/>
      <c r="G325" s="87"/>
      <c r="H325" s="87"/>
      <c r="I325" s="125"/>
    </row>
    <row r="326" ht="15.75" customHeight="1">
      <c r="A326" s="87"/>
      <c r="B326" s="87"/>
      <c r="C326" s="87"/>
      <c r="D326" s="87"/>
      <c r="E326" s="87"/>
      <c r="F326" s="87"/>
      <c r="G326" s="87"/>
      <c r="H326" s="87"/>
      <c r="I326" s="125"/>
    </row>
    <row r="327" ht="15.75" customHeight="1">
      <c r="A327" s="87"/>
      <c r="B327" s="87"/>
      <c r="C327" s="87"/>
      <c r="D327" s="87"/>
      <c r="E327" s="87"/>
      <c r="F327" s="87"/>
      <c r="G327" s="87"/>
      <c r="H327" s="87"/>
      <c r="I327" s="125"/>
    </row>
    <row r="328" ht="15.75" customHeight="1">
      <c r="A328" s="87"/>
      <c r="B328" s="87"/>
      <c r="C328" s="87"/>
      <c r="D328" s="87"/>
      <c r="E328" s="87"/>
      <c r="F328" s="87"/>
      <c r="G328" s="87"/>
      <c r="H328" s="87"/>
      <c r="I328" s="125"/>
    </row>
    <row r="329" ht="15.75" customHeight="1">
      <c r="A329" s="87"/>
      <c r="B329" s="87"/>
      <c r="C329" s="87"/>
      <c r="D329" s="87"/>
      <c r="E329" s="87"/>
      <c r="F329" s="87"/>
      <c r="G329" s="87"/>
      <c r="H329" s="87"/>
      <c r="I329" s="125"/>
    </row>
    <row r="330" ht="15.75" customHeight="1">
      <c r="A330" s="87"/>
      <c r="B330" s="87"/>
      <c r="C330" s="87"/>
      <c r="D330" s="87"/>
      <c r="E330" s="87"/>
      <c r="F330" s="87"/>
      <c r="G330" s="87"/>
      <c r="H330" s="87"/>
      <c r="I330" s="125"/>
    </row>
    <row r="331" ht="15.75" customHeight="1">
      <c r="A331" s="87"/>
      <c r="B331" s="87"/>
      <c r="C331" s="87"/>
      <c r="D331" s="87"/>
      <c r="E331" s="87"/>
      <c r="F331" s="87"/>
      <c r="G331" s="87"/>
      <c r="H331" s="87"/>
      <c r="I331" s="125"/>
    </row>
    <row r="332" ht="15.75" customHeight="1">
      <c r="A332" s="87"/>
      <c r="B332" s="87"/>
      <c r="C332" s="87"/>
      <c r="D332" s="87"/>
      <c r="E332" s="87"/>
      <c r="F332" s="87"/>
      <c r="G332" s="87"/>
      <c r="H332" s="87"/>
      <c r="I332" s="125"/>
    </row>
    <row r="333" ht="15.75" customHeight="1">
      <c r="A333" s="87"/>
      <c r="B333" s="87"/>
      <c r="C333" s="87"/>
      <c r="D333" s="87"/>
      <c r="E333" s="87"/>
      <c r="F333" s="87"/>
      <c r="G333" s="87"/>
      <c r="H333" s="87"/>
      <c r="I333" s="125"/>
    </row>
    <row r="334" ht="15.75" customHeight="1">
      <c r="A334" s="87"/>
      <c r="B334" s="87"/>
      <c r="C334" s="87"/>
      <c r="D334" s="87"/>
      <c r="E334" s="87"/>
      <c r="F334" s="87"/>
      <c r="G334" s="87"/>
      <c r="H334" s="87"/>
      <c r="I334" s="125"/>
    </row>
    <row r="335" ht="15.75" customHeight="1">
      <c r="A335" s="87"/>
      <c r="B335" s="87"/>
      <c r="C335" s="87"/>
      <c r="D335" s="87"/>
      <c r="E335" s="87"/>
      <c r="F335" s="87"/>
      <c r="G335" s="87"/>
      <c r="H335" s="87"/>
      <c r="I335" s="125"/>
    </row>
    <row r="336" ht="15.75" customHeight="1">
      <c r="A336" s="87"/>
      <c r="B336" s="87"/>
      <c r="C336" s="87"/>
      <c r="D336" s="87"/>
      <c r="E336" s="87"/>
      <c r="F336" s="87"/>
      <c r="G336" s="87"/>
      <c r="H336" s="87"/>
      <c r="I336" s="125"/>
    </row>
    <row r="337" ht="15.75" customHeight="1">
      <c r="A337" s="87"/>
      <c r="B337" s="87"/>
      <c r="C337" s="87"/>
      <c r="D337" s="87"/>
      <c r="E337" s="87"/>
      <c r="F337" s="87"/>
      <c r="G337" s="87"/>
      <c r="H337" s="87"/>
      <c r="I337" s="125"/>
    </row>
    <row r="338" ht="15.75" customHeight="1">
      <c r="A338" s="87"/>
      <c r="B338" s="87"/>
      <c r="C338" s="87"/>
      <c r="D338" s="87"/>
      <c r="E338" s="87"/>
      <c r="F338" s="87"/>
      <c r="G338" s="87"/>
      <c r="H338" s="87"/>
      <c r="I338" s="125"/>
    </row>
    <row r="339" ht="15.75" customHeight="1">
      <c r="A339" s="87"/>
      <c r="B339" s="87"/>
      <c r="C339" s="87"/>
      <c r="D339" s="87"/>
      <c r="E339" s="87"/>
      <c r="F339" s="87"/>
      <c r="G339" s="87"/>
      <c r="H339" s="87"/>
      <c r="I339" s="125"/>
    </row>
    <row r="340" ht="15.75" customHeight="1">
      <c r="A340" s="87"/>
      <c r="B340" s="87"/>
      <c r="C340" s="87"/>
      <c r="D340" s="87"/>
      <c r="E340" s="87"/>
      <c r="F340" s="87"/>
      <c r="G340" s="87"/>
      <c r="H340" s="87"/>
      <c r="I340" s="125"/>
    </row>
    <row r="341" ht="15.75" customHeight="1">
      <c r="A341" s="87"/>
      <c r="B341" s="87"/>
      <c r="C341" s="87"/>
      <c r="D341" s="87"/>
      <c r="E341" s="87"/>
      <c r="F341" s="87"/>
      <c r="G341" s="87"/>
      <c r="H341" s="87"/>
      <c r="I341" s="125"/>
    </row>
    <row r="342" ht="15.75" customHeight="1">
      <c r="A342" s="87"/>
      <c r="B342" s="87"/>
      <c r="C342" s="87"/>
      <c r="D342" s="87"/>
      <c r="E342" s="87"/>
      <c r="F342" s="87"/>
      <c r="G342" s="87"/>
      <c r="H342" s="87"/>
      <c r="I342" s="125"/>
    </row>
    <row r="343" ht="15.75" customHeight="1">
      <c r="A343" s="87"/>
      <c r="B343" s="87"/>
      <c r="C343" s="87"/>
      <c r="D343" s="87"/>
      <c r="E343" s="87"/>
      <c r="F343" s="87"/>
      <c r="G343" s="87"/>
      <c r="H343" s="87"/>
      <c r="I343" s="125"/>
    </row>
    <row r="344" ht="15.75" customHeight="1">
      <c r="A344" s="87"/>
      <c r="B344" s="87"/>
      <c r="C344" s="87"/>
      <c r="D344" s="87"/>
      <c r="E344" s="87"/>
      <c r="F344" s="87"/>
      <c r="G344" s="87"/>
      <c r="H344" s="87"/>
      <c r="I344" s="125"/>
    </row>
    <row r="345" ht="15.75" customHeight="1">
      <c r="A345" s="87"/>
      <c r="B345" s="87"/>
      <c r="C345" s="87"/>
      <c r="D345" s="87"/>
      <c r="E345" s="87"/>
      <c r="F345" s="87"/>
      <c r="G345" s="87"/>
      <c r="H345" s="87"/>
      <c r="I345" s="125"/>
    </row>
    <row r="346" ht="15.75" customHeight="1">
      <c r="A346" s="87"/>
      <c r="B346" s="87"/>
      <c r="C346" s="87"/>
      <c r="D346" s="87"/>
      <c r="E346" s="87"/>
      <c r="F346" s="87"/>
      <c r="G346" s="87"/>
      <c r="H346" s="87"/>
      <c r="I346" s="125"/>
    </row>
    <row r="347" ht="15.75" customHeight="1">
      <c r="A347" s="87"/>
      <c r="B347" s="87"/>
      <c r="C347" s="87"/>
      <c r="D347" s="87"/>
      <c r="E347" s="87"/>
      <c r="F347" s="87"/>
      <c r="G347" s="87"/>
      <c r="H347" s="87"/>
      <c r="I347" s="125"/>
    </row>
    <row r="348" ht="15.75" customHeight="1">
      <c r="A348" s="87"/>
      <c r="B348" s="87"/>
      <c r="C348" s="87"/>
      <c r="D348" s="87"/>
      <c r="E348" s="87"/>
      <c r="F348" s="87"/>
      <c r="G348" s="87"/>
      <c r="H348" s="87"/>
      <c r="I348" s="125"/>
    </row>
    <row r="349" ht="15.75" customHeight="1">
      <c r="A349" s="87"/>
      <c r="B349" s="87"/>
      <c r="C349" s="87"/>
      <c r="D349" s="87"/>
      <c r="E349" s="87"/>
      <c r="F349" s="87"/>
      <c r="G349" s="87"/>
      <c r="H349" s="87"/>
      <c r="I349" s="125"/>
    </row>
    <row r="350" ht="15.75" customHeight="1">
      <c r="A350" s="87"/>
      <c r="B350" s="87"/>
      <c r="C350" s="87"/>
      <c r="D350" s="87"/>
      <c r="E350" s="87"/>
      <c r="F350" s="87"/>
      <c r="G350" s="87"/>
      <c r="H350" s="87"/>
      <c r="I350" s="125"/>
    </row>
    <row r="351" ht="15.75" customHeight="1">
      <c r="A351" s="87"/>
      <c r="B351" s="87"/>
      <c r="C351" s="87"/>
      <c r="D351" s="87"/>
      <c r="E351" s="87"/>
      <c r="F351" s="87"/>
      <c r="G351" s="87"/>
      <c r="H351" s="87"/>
      <c r="I351" s="125"/>
    </row>
    <row r="352" ht="15.75" customHeight="1">
      <c r="A352" s="87"/>
      <c r="B352" s="87"/>
      <c r="C352" s="87"/>
      <c r="D352" s="87"/>
      <c r="E352" s="87"/>
      <c r="F352" s="87"/>
      <c r="G352" s="87"/>
      <c r="H352" s="87"/>
      <c r="I352" s="125"/>
    </row>
    <row r="353" ht="15.75" customHeight="1">
      <c r="A353" s="87"/>
      <c r="B353" s="87"/>
      <c r="C353" s="87"/>
      <c r="D353" s="87"/>
      <c r="E353" s="87"/>
      <c r="F353" s="87"/>
      <c r="G353" s="87"/>
      <c r="H353" s="87"/>
      <c r="I353" s="125"/>
    </row>
    <row r="354" ht="15.75" customHeight="1">
      <c r="A354" s="87"/>
      <c r="B354" s="87"/>
      <c r="C354" s="87"/>
      <c r="D354" s="87"/>
      <c r="E354" s="87"/>
      <c r="F354" s="87"/>
      <c r="G354" s="87"/>
      <c r="H354" s="87"/>
      <c r="I354" s="125"/>
    </row>
    <row r="355" ht="15.75" customHeight="1">
      <c r="A355" s="87"/>
      <c r="B355" s="87"/>
      <c r="C355" s="87"/>
      <c r="D355" s="87"/>
      <c r="E355" s="87"/>
      <c r="F355" s="87"/>
      <c r="G355" s="87"/>
      <c r="H355" s="87"/>
      <c r="I355" s="125"/>
    </row>
    <row r="356" ht="15.75" customHeight="1">
      <c r="A356" s="87"/>
      <c r="B356" s="87"/>
      <c r="C356" s="87"/>
      <c r="D356" s="87"/>
      <c r="E356" s="87"/>
      <c r="F356" s="87"/>
      <c r="G356" s="87"/>
      <c r="H356" s="87"/>
      <c r="I356" s="125"/>
    </row>
    <row r="357" ht="15.75" customHeight="1">
      <c r="A357" s="87"/>
      <c r="B357" s="87"/>
      <c r="C357" s="87"/>
      <c r="D357" s="87"/>
      <c r="E357" s="87"/>
      <c r="F357" s="87"/>
      <c r="G357" s="87"/>
      <c r="H357" s="87"/>
      <c r="I357" s="125"/>
    </row>
    <row r="358" ht="15.75" customHeight="1">
      <c r="A358" s="87"/>
      <c r="B358" s="87"/>
      <c r="C358" s="87"/>
      <c r="D358" s="87"/>
      <c r="E358" s="87"/>
      <c r="F358" s="87"/>
      <c r="G358" s="87"/>
      <c r="H358" s="87"/>
      <c r="I358" s="125"/>
    </row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</sheetData>
  <mergeCells count="171">
    <mergeCell ref="B27:G27"/>
    <mergeCell ref="B28:G28"/>
    <mergeCell ref="B29:G29"/>
    <mergeCell ref="B30:G30"/>
    <mergeCell ref="B31:G31"/>
    <mergeCell ref="A32:H32"/>
    <mergeCell ref="A34:I34"/>
    <mergeCell ref="A35:G35"/>
    <mergeCell ref="B36:G36"/>
    <mergeCell ref="B37:G37"/>
    <mergeCell ref="A38:G38"/>
    <mergeCell ref="A39:I39"/>
    <mergeCell ref="A40:G40"/>
    <mergeCell ref="B41:G41"/>
    <mergeCell ref="A1:I1"/>
    <mergeCell ref="A2:I2"/>
    <mergeCell ref="A4:I4"/>
    <mergeCell ref="B5:G5"/>
    <mergeCell ref="H5:I5"/>
    <mergeCell ref="B6:G6"/>
    <mergeCell ref="H6:I6"/>
    <mergeCell ref="A11:B11"/>
    <mergeCell ref="A12:B12"/>
    <mergeCell ref="C12:D12"/>
    <mergeCell ref="A13:D13"/>
    <mergeCell ref="B7:G7"/>
    <mergeCell ref="H7:I7"/>
    <mergeCell ref="B8:G8"/>
    <mergeCell ref="H8:I8"/>
    <mergeCell ref="A10:I10"/>
    <mergeCell ref="C11:D11"/>
    <mergeCell ref="E11:I11"/>
    <mergeCell ref="E12:I12"/>
    <mergeCell ref="E13:I13"/>
    <mergeCell ref="A15:I15"/>
    <mergeCell ref="B16:G16"/>
    <mergeCell ref="H16:I16"/>
    <mergeCell ref="B17:G17"/>
    <mergeCell ref="H17:I17"/>
    <mergeCell ref="B18:G18"/>
    <mergeCell ref="H18:I18"/>
    <mergeCell ref="B19:G19"/>
    <mergeCell ref="H19:I19"/>
    <mergeCell ref="B20:G20"/>
    <mergeCell ref="H20:I20"/>
    <mergeCell ref="H21:I21"/>
    <mergeCell ref="B21:G21"/>
    <mergeCell ref="B22:G22"/>
    <mergeCell ref="H22:I22"/>
    <mergeCell ref="A23:I23"/>
    <mergeCell ref="A24:I24"/>
    <mergeCell ref="B25:G25"/>
    <mergeCell ref="B26:G26"/>
    <mergeCell ref="B42:G42"/>
    <mergeCell ref="B43:G43"/>
    <mergeCell ref="B44:G44"/>
    <mergeCell ref="B45:G45"/>
    <mergeCell ref="B46:G46"/>
    <mergeCell ref="B47:G47"/>
    <mergeCell ref="B48:G48"/>
    <mergeCell ref="A49:G49"/>
    <mergeCell ref="A50:I50"/>
    <mergeCell ref="A51:G51"/>
    <mergeCell ref="B52:G52"/>
    <mergeCell ref="B53:G53"/>
    <mergeCell ref="B54:G54"/>
    <mergeCell ref="B55:G55"/>
    <mergeCell ref="B56:G56"/>
    <mergeCell ref="B57:G57"/>
    <mergeCell ref="A58:H58"/>
    <mergeCell ref="A59:I59"/>
    <mergeCell ref="A60:I60"/>
    <mergeCell ref="A61:H61"/>
    <mergeCell ref="B62:H62"/>
    <mergeCell ref="B63:H63"/>
    <mergeCell ref="B64:H64"/>
    <mergeCell ref="A65:H65"/>
    <mergeCell ref="A66:I66"/>
    <mergeCell ref="A67:I67"/>
    <mergeCell ref="B68:G68"/>
    <mergeCell ref="B69:G69"/>
    <mergeCell ref="B70:G70"/>
    <mergeCell ref="B71:G71"/>
    <mergeCell ref="B72:G72"/>
    <mergeCell ref="B73:G73"/>
    <mergeCell ref="B74:G74"/>
    <mergeCell ref="A75:G75"/>
    <mergeCell ref="A76:I76"/>
    <mergeCell ref="A77:I77"/>
    <mergeCell ref="A78:G78"/>
    <mergeCell ref="B79:G79"/>
    <mergeCell ref="B80:G80"/>
    <mergeCell ref="B81:G81"/>
    <mergeCell ref="B82:G82"/>
    <mergeCell ref="B83:G83"/>
    <mergeCell ref="B84:G84"/>
    <mergeCell ref="A85:G85"/>
    <mergeCell ref="A86:I86"/>
    <mergeCell ref="A87:G87"/>
    <mergeCell ref="B88:G88"/>
    <mergeCell ref="A89:G89"/>
    <mergeCell ref="A90:I90"/>
    <mergeCell ref="A91:I91"/>
    <mergeCell ref="A92:H92"/>
    <mergeCell ref="B93:H93"/>
    <mergeCell ref="B94:H94"/>
    <mergeCell ref="A95:H95"/>
    <mergeCell ref="A96:I96"/>
    <mergeCell ref="A97:I97"/>
    <mergeCell ref="C141:D141"/>
    <mergeCell ref="E141:F141"/>
    <mergeCell ref="A139:B139"/>
    <mergeCell ref="C139:D139"/>
    <mergeCell ref="E139:F139"/>
    <mergeCell ref="A140:B140"/>
    <mergeCell ref="C140:D140"/>
    <mergeCell ref="E140:F140"/>
    <mergeCell ref="A141:B141"/>
    <mergeCell ref="B98:G98"/>
    <mergeCell ref="B99:G99"/>
    <mergeCell ref="B100:G100"/>
    <mergeCell ref="B101:G101"/>
    <mergeCell ref="B102:G102"/>
    <mergeCell ref="A103:G103"/>
    <mergeCell ref="A104:I104"/>
    <mergeCell ref="A105:I105"/>
    <mergeCell ref="B106:G106"/>
    <mergeCell ref="B107:G107"/>
    <mergeCell ref="B108:G108"/>
    <mergeCell ref="B109:G109"/>
    <mergeCell ref="B110:G110"/>
    <mergeCell ref="B111:G111"/>
    <mergeCell ref="B112:G112"/>
    <mergeCell ref="A113:G113"/>
    <mergeCell ref="B114:I114"/>
    <mergeCell ref="B115:G115"/>
    <mergeCell ref="B116:G116"/>
    <mergeCell ref="B118:G118"/>
    <mergeCell ref="B120:G120"/>
    <mergeCell ref="B122:G122"/>
    <mergeCell ref="A124:I124"/>
    <mergeCell ref="A125:H125"/>
    <mergeCell ref="B126:H126"/>
    <mergeCell ref="B127:H127"/>
    <mergeCell ref="B128:H128"/>
    <mergeCell ref="B129:H129"/>
    <mergeCell ref="B130:H130"/>
    <mergeCell ref="B131:H131"/>
    <mergeCell ref="B132:H132"/>
    <mergeCell ref="A133:H133"/>
    <mergeCell ref="B135:G135"/>
    <mergeCell ref="C136:D136"/>
    <mergeCell ref="E136:F136"/>
    <mergeCell ref="A136:B136"/>
    <mergeCell ref="A137:B137"/>
    <mergeCell ref="C137:D137"/>
    <mergeCell ref="E137:F137"/>
    <mergeCell ref="A138:B138"/>
    <mergeCell ref="C138:D138"/>
    <mergeCell ref="E138:F138"/>
    <mergeCell ref="B148:H148"/>
    <mergeCell ref="B149:H149"/>
    <mergeCell ref="B150:H150"/>
    <mergeCell ref="A151:H151"/>
    <mergeCell ref="A142:B142"/>
    <mergeCell ref="C142:D142"/>
    <mergeCell ref="E142:F142"/>
    <mergeCell ref="A143:H143"/>
    <mergeCell ref="B145:G145"/>
    <mergeCell ref="A146:I146"/>
    <mergeCell ref="B147:H147"/>
  </mergeCells>
  <printOptions/>
  <pageMargins bottom="0.787401575" footer="0.0" header="0.0" left="0.511811024" right="0.511811024" top="0.787401575"/>
  <pageSetup orientation="landscape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5.29"/>
    <col customWidth="1" min="2" max="2" width="51.43"/>
    <col customWidth="1" min="3" max="3" width="13.86"/>
    <col customWidth="1" min="4" max="4" width="9.14"/>
    <col customWidth="1" min="5" max="5" width="10.86"/>
    <col customWidth="1" min="6" max="6" width="9.14"/>
    <col customWidth="1" min="7" max="7" width="15.86"/>
    <col customWidth="1" min="8" max="8" width="8.71"/>
    <col customWidth="1" min="9" max="9" width="11.29"/>
    <col customWidth="1" min="10" max="10" width="14.14"/>
  </cols>
  <sheetData>
    <row r="1">
      <c r="A1" s="31"/>
    </row>
    <row r="2">
      <c r="A2" s="32" t="s">
        <v>13</v>
      </c>
    </row>
    <row r="3">
      <c r="A3" s="33"/>
      <c r="B3" s="33"/>
      <c r="C3" s="33"/>
      <c r="D3" s="33"/>
      <c r="E3" s="33"/>
      <c r="F3" s="33"/>
      <c r="G3" s="33"/>
      <c r="H3" s="33"/>
      <c r="I3" s="34"/>
    </row>
    <row r="4">
      <c r="A4" s="35" t="s">
        <v>14</v>
      </c>
      <c r="B4" s="20"/>
      <c r="C4" s="20"/>
      <c r="D4" s="20"/>
      <c r="E4" s="20"/>
      <c r="F4" s="20"/>
      <c r="G4" s="20"/>
      <c r="H4" s="20"/>
      <c r="I4" s="21"/>
    </row>
    <row r="5">
      <c r="A5" s="36" t="s">
        <v>15</v>
      </c>
      <c r="B5" s="37" t="s">
        <v>16</v>
      </c>
      <c r="C5" s="20"/>
      <c r="D5" s="20"/>
      <c r="E5" s="20"/>
      <c r="F5" s="20"/>
      <c r="G5" s="21"/>
      <c r="H5" s="38"/>
      <c r="I5" s="21"/>
      <c r="J5" s="30"/>
    </row>
    <row r="6">
      <c r="A6" s="36" t="s">
        <v>17</v>
      </c>
      <c r="B6" s="37" t="s">
        <v>18</v>
      </c>
      <c r="C6" s="20"/>
      <c r="D6" s="20"/>
      <c r="E6" s="20"/>
      <c r="F6" s="20"/>
      <c r="G6" s="21"/>
      <c r="H6" s="39"/>
      <c r="I6" s="21"/>
      <c r="J6" s="30"/>
    </row>
    <row r="7">
      <c r="A7" s="36" t="s">
        <v>19</v>
      </c>
      <c r="B7" s="37" t="s">
        <v>20</v>
      </c>
      <c r="C7" s="20"/>
      <c r="D7" s="20"/>
      <c r="E7" s="20"/>
      <c r="F7" s="20"/>
      <c r="G7" s="21"/>
      <c r="H7" s="39"/>
      <c r="I7" s="21"/>
      <c r="J7" s="30"/>
    </row>
    <row r="8">
      <c r="A8" s="36" t="s">
        <v>21</v>
      </c>
      <c r="B8" s="37" t="s">
        <v>22</v>
      </c>
      <c r="C8" s="20"/>
      <c r="D8" s="20"/>
      <c r="E8" s="20"/>
      <c r="F8" s="20"/>
      <c r="G8" s="21"/>
      <c r="H8" s="40">
        <v>60.0</v>
      </c>
      <c r="I8" s="21"/>
    </row>
    <row r="9">
      <c r="A9" s="31"/>
      <c r="B9" s="33"/>
      <c r="C9" s="33"/>
      <c r="D9" s="33"/>
      <c r="E9" s="33"/>
      <c r="F9" s="33"/>
      <c r="G9" s="33"/>
      <c r="H9" s="31"/>
      <c r="I9" s="41"/>
    </row>
    <row r="10">
      <c r="A10" s="35" t="s">
        <v>23</v>
      </c>
      <c r="B10" s="20"/>
      <c r="C10" s="20"/>
      <c r="D10" s="20"/>
      <c r="E10" s="20"/>
      <c r="F10" s="20"/>
      <c r="G10" s="20"/>
      <c r="H10" s="20"/>
      <c r="I10" s="21"/>
    </row>
    <row r="11">
      <c r="A11" s="42" t="s">
        <v>24</v>
      </c>
      <c r="B11" s="21"/>
      <c r="C11" s="42" t="s">
        <v>25</v>
      </c>
      <c r="D11" s="21"/>
      <c r="E11" s="42" t="s">
        <v>26</v>
      </c>
      <c r="F11" s="20"/>
      <c r="G11" s="20"/>
      <c r="H11" s="20"/>
      <c r="I11" s="21"/>
    </row>
    <row r="12">
      <c r="A12" s="43" t="s">
        <v>180</v>
      </c>
      <c r="B12" s="21"/>
      <c r="C12" s="42"/>
      <c r="D12" s="21"/>
      <c r="E12" s="144">
        <v>1.0</v>
      </c>
      <c r="F12" s="20"/>
      <c r="G12" s="20"/>
      <c r="H12" s="20"/>
      <c r="I12" s="21"/>
    </row>
    <row r="13">
      <c r="A13" s="45" t="s">
        <v>28</v>
      </c>
      <c r="B13" s="20"/>
      <c r="C13" s="20"/>
      <c r="D13" s="21"/>
      <c r="E13" s="44">
        <f>SUM(E12:I12)</f>
        <v>1</v>
      </c>
      <c r="F13" s="20"/>
      <c r="G13" s="20"/>
      <c r="H13" s="20"/>
      <c r="I13" s="21"/>
    </row>
    <row r="14">
      <c r="A14" s="31"/>
      <c r="B14" s="33"/>
      <c r="C14" s="33"/>
      <c r="D14" s="33"/>
      <c r="E14" s="33"/>
      <c r="F14" s="33"/>
      <c r="G14" s="33"/>
      <c r="H14" s="31"/>
      <c r="I14" s="41"/>
    </row>
    <row r="15">
      <c r="A15" s="35" t="s">
        <v>29</v>
      </c>
      <c r="B15" s="20"/>
      <c r="C15" s="20"/>
      <c r="D15" s="20"/>
      <c r="E15" s="20"/>
      <c r="F15" s="20"/>
      <c r="G15" s="20"/>
      <c r="H15" s="20"/>
      <c r="I15" s="21"/>
    </row>
    <row r="16">
      <c r="A16" s="36">
        <v>1.0</v>
      </c>
      <c r="B16" s="37" t="s">
        <v>30</v>
      </c>
      <c r="C16" s="20"/>
      <c r="D16" s="20"/>
      <c r="E16" s="20"/>
      <c r="F16" s="20"/>
      <c r="G16" s="21"/>
      <c r="H16" s="40" t="s">
        <v>31</v>
      </c>
      <c r="I16" s="21"/>
    </row>
    <row r="17">
      <c r="A17" s="36">
        <v>2.0</v>
      </c>
      <c r="B17" s="37" t="s">
        <v>32</v>
      </c>
      <c r="C17" s="20"/>
      <c r="D17" s="20"/>
      <c r="E17" s="20"/>
      <c r="F17" s="20"/>
      <c r="G17" s="21"/>
      <c r="H17" s="153">
        <v>121901.0</v>
      </c>
      <c r="I17" s="21"/>
    </row>
    <row r="18">
      <c r="A18" s="36">
        <v>3.0</v>
      </c>
      <c r="B18" s="37" t="s">
        <v>34</v>
      </c>
      <c r="C18" s="20"/>
      <c r="D18" s="20"/>
      <c r="E18" s="20"/>
      <c r="F18" s="20"/>
      <c r="G18" s="21"/>
      <c r="H18" s="47"/>
      <c r="I18" s="21"/>
      <c r="J18" s="30"/>
    </row>
    <row r="19">
      <c r="A19" s="36">
        <v>4.0</v>
      </c>
      <c r="B19" s="37" t="s">
        <v>35</v>
      </c>
      <c r="C19" s="20"/>
      <c r="D19" s="20"/>
      <c r="E19" s="20"/>
      <c r="F19" s="20"/>
      <c r="G19" s="21"/>
      <c r="H19" s="46" t="s">
        <v>181</v>
      </c>
      <c r="I19" s="21"/>
    </row>
    <row r="20" ht="15.75" customHeight="1">
      <c r="A20" s="36">
        <v>5.0</v>
      </c>
      <c r="B20" s="37" t="s">
        <v>37</v>
      </c>
      <c r="C20" s="20"/>
      <c r="D20" s="20"/>
      <c r="E20" s="20"/>
      <c r="F20" s="20"/>
      <c r="G20" s="21"/>
      <c r="H20" s="48"/>
      <c r="I20" s="21"/>
      <c r="J20" s="30"/>
    </row>
    <row r="21" ht="15.75" customHeight="1">
      <c r="A21" s="36">
        <v>6.0</v>
      </c>
      <c r="B21" s="37" t="s">
        <v>38</v>
      </c>
      <c r="C21" s="20"/>
      <c r="D21" s="20"/>
      <c r="E21" s="20"/>
      <c r="F21" s="20"/>
      <c r="G21" s="21"/>
      <c r="H21" s="49"/>
      <c r="I21" s="21"/>
      <c r="J21" s="30"/>
    </row>
    <row r="22" ht="15.75" customHeight="1">
      <c r="A22" s="36">
        <v>7.0</v>
      </c>
      <c r="B22" s="50" t="s">
        <v>39</v>
      </c>
      <c r="C22" s="20"/>
      <c r="D22" s="20"/>
      <c r="E22" s="20"/>
      <c r="F22" s="20"/>
      <c r="G22" s="21"/>
      <c r="H22" s="49"/>
      <c r="I22" s="21"/>
      <c r="J22" s="30"/>
    </row>
    <row r="23" ht="15.75" customHeight="1">
      <c r="A23" s="31"/>
    </row>
    <row r="24" ht="15.75" customHeight="1">
      <c r="A24" s="35" t="s">
        <v>40</v>
      </c>
      <c r="B24" s="20"/>
      <c r="C24" s="20"/>
      <c r="D24" s="20"/>
      <c r="E24" s="20"/>
      <c r="F24" s="20"/>
      <c r="G24" s="20"/>
      <c r="H24" s="20"/>
      <c r="I24" s="21"/>
    </row>
    <row r="25" ht="15.75" customHeight="1">
      <c r="A25" s="51">
        <v>1.0</v>
      </c>
      <c r="B25" s="35" t="s">
        <v>41</v>
      </c>
      <c r="C25" s="20"/>
      <c r="D25" s="20"/>
      <c r="E25" s="20"/>
      <c r="F25" s="20"/>
      <c r="G25" s="21"/>
      <c r="H25" s="51" t="s">
        <v>42</v>
      </c>
      <c r="I25" s="52" t="s">
        <v>43</v>
      </c>
    </row>
    <row r="26" ht="15.75" customHeight="1">
      <c r="A26" s="51" t="s">
        <v>15</v>
      </c>
      <c r="B26" s="37" t="s">
        <v>44</v>
      </c>
      <c r="C26" s="20"/>
      <c r="D26" s="20"/>
      <c r="E26" s="20"/>
      <c r="F26" s="20"/>
      <c r="G26" s="21"/>
      <c r="H26" s="53"/>
      <c r="I26" s="54" t="str">
        <f>H18</f>
        <v/>
      </c>
      <c r="J26" s="30"/>
    </row>
    <row r="27" ht="15.75" customHeight="1">
      <c r="A27" s="51" t="s">
        <v>17</v>
      </c>
      <c r="B27" s="37" t="s">
        <v>45</v>
      </c>
      <c r="C27" s="20"/>
      <c r="D27" s="20"/>
      <c r="E27" s="20"/>
      <c r="F27" s="20"/>
      <c r="G27" s="21"/>
      <c r="H27" s="55"/>
      <c r="I27" s="54">
        <v>0.0</v>
      </c>
    </row>
    <row r="28" ht="15.75" customHeight="1">
      <c r="A28" s="51" t="s">
        <v>19</v>
      </c>
      <c r="B28" s="37" t="s">
        <v>46</v>
      </c>
      <c r="C28" s="20"/>
      <c r="D28" s="20"/>
      <c r="E28" s="20"/>
      <c r="F28" s="20"/>
      <c r="G28" s="21"/>
      <c r="H28" s="55"/>
      <c r="I28" s="54">
        <f>H28*I26</f>
        <v>0</v>
      </c>
    </row>
    <row r="29" ht="15.75" customHeight="1">
      <c r="A29" s="51" t="s">
        <v>21</v>
      </c>
      <c r="B29" s="37" t="s">
        <v>47</v>
      </c>
      <c r="C29" s="20"/>
      <c r="D29" s="20"/>
      <c r="E29" s="20"/>
      <c r="F29" s="20"/>
      <c r="G29" s="21"/>
      <c r="H29" s="55"/>
      <c r="I29" s="54">
        <v>0.0</v>
      </c>
    </row>
    <row r="30" ht="15.75" customHeight="1">
      <c r="A30" s="51" t="s">
        <v>48</v>
      </c>
      <c r="B30" s="37" t="s">
        <v>49</v>
      </c>
      <c r="C30" s="20"/>
      <c r="D30" s="20"/>
      <c r="E30" s="20"/>
      <c r="F30" s="20"/>
      <c r="G30" s="21"/>
      <c r="H30" s="55"/>
      <c r="I30" s="54">
        <v>0.0</v>
      </c>
    </row>
    <row r="31" ht="15.75" customHeight="1">
      <c r="A31" s="51" t="s">
        <v>50</v>
      </c>
      <c r="B31" s="37" t="s">
        <v>51</v>
      </c>
      <c r="C31" s="20"/>
      <c r="D31" s="20"/>
      <c r="E31" s="20"/>
      <c r="F31" s="20"/>
      <c r="G31" s="21"/>
      <c r="H31" s="55"/>
      <c r="I31" s="54">
        <v>0.0</v>
      </c>
    </row>
    <row r="32" ht="15.75" customHeight="1">
      <c r="A32" s="35" t="s">
        <v>52</v>
      </c>
      <c r="B32" s="20"/>
      <c r="C32" s="20"/>
      <c r="D32" s="20"/>
      <c r="E32" s="20"/>
      <c r="F32" s="20"/>
      <c r="G32" s="20"/>
      <c r="H32" s="21"/>
      <c r="I32" s="56">
        <f>TRUNC(SUM(I26:I31),2)</f>
        <v>0</v>
      </c>
    </row>
    <row r="33" ht="15.75" customHeight="1">
      <c r="A33" s="57"/>
      <c r="B33" s="57"/>
      <c r="C33" s="57"/>
      <c r="D33" s="57"/>
      <c r="E33" s="57"/>
      <c r="F33" s="57"/>
      <c r="G33" s="57"/>
      <c r="H33" s="57"/>
      <c r="I33" s="58"/>
    </row>
    <row r="34" ht="15.75" customHeight="1">
      <c r="A34" s="35" t="s">
        <v>53</v>
      </c>
      <c r="B34" s="20"/>
      <c r="C34" s="20"/>
      <c r="D34" s="20"/>
      <c r="E34" s="20"/>
      <c r="F34" s="20"/>
      <c r="G34" s="20"/>
      <c r="H34" s="20"/>
      <c r="I34" s="21"/>
    </row>
    <row r="35" ht="15.75" customHeight="1">
      <c r="A35" s="35" t="s">
        <v>54</v>
      </c>
      <c r="B35" s="20"/>
      <c r="C35" s="20"/>
      <c r="D35" s="20"/>
      <c r="E35" s="20"/>
      <c r="F35" s="20"/>
      <c r="G35" s="21"/>
      <c r="H35" s="51" t="s">
        <v>42</v>
      </c>
      <c r="I35" s="52" t="s">
        <v>43</v>
      </c>
      <c r="J35" s="30"/>
    </row>
    <row r="36" ht="15.75" customHeight="1">
      <c r="A36" s="51" t="s">
        <v>15</v>
      </c>
      <c r="B36" s="37" t="s">
        <v>182</v>
      </c>
      <c r="C36" s="20"/>
      <c r="D36" s="20"/>
      <c r="E36" s="20"/>
      <c r="F36" s="20"/>
      <c r="G36" s="21"/>
      <c r="H36" s="59"/>
      <c r="I36" s="54"/>
    </row>
    <row r="37" ht="15.75" customHeight="1">
      <c r="A37" s="51" t="s">
        <v>17</v>
      </c>
      <c r="B37" s="37" t="s">
        <v>56</v>
      </c>
      <c r="C37" s="20"/>
      <c r="D37" s="20"/>
      <c r="E37" s="20"/>
      <c r="F37" s="20"/>
      <c r="G37" s="21"/>
      <c r="H37" s="59"/>
      <c r="I37" s="54"/>
    </row>
    <row r="38" ht="15.75" customHeight="1">
      <c r="A38" s="35" t="s">
        <v>57</v>
      </c>
      <c r="B38" s="20"/>
      <c r="C38" s="20"/>
      <c r="D38" s="20"/>
      <c r="E38" s="20"/>
      <c r="F38" s="20"/>
      <c r="G38" s="21"/>
      <c r="H38" s="60"/>
      <c r="I38" s="56">
        <f>TRUNC(SUM(I36:I37),2)</f>
        <v>0</v>
      </c>
    </row>
    <row r="39" ht="15.75" customHeight="1">
      <c r="A39" s="61"/>
      <c r="J39" s="62" t="s">
        <v>58</v>
      </c>
    </row>
    <row r="40" ht="15.75" customHeight="1">
      <c r="A40" s="35" t="s">
        <v>59</v>
      </c>
      <c r="B40" s="20"/>
      <c r="C40" s="20"/>
      <c r="D40" s="20"/>
      <c r="E40" s="20"/>
      <c r="F40" s="20"/>
      <c r="G40" s="21"/>
      <c r="H40" s="51" t="s">
        <v>42</v>
      </c>
      <c r="I40" s="52" t="s">
        <v>43</v>
      </c>
      <c r="J40" s="30"/>
    </row>
    <row r="41" ht="15.75" customHeight="1">
      <c r="A41" s="51" t="s">
        <v>15</v>
      </c>
      <c r="B41" s="37" t="s">
        <v>60</v>
      </c>
      <c r="C41" s="20"/>
      <c r="D41" s="20"/>
      <c r="E41" s="20"/>
      <c r="F41" s="20"/>
      <c r="G41" s="21"/>
      <c r="H41" s="59"/>
      <c r="I41" s="54"/>
    </row>
    <row r="42" ht="15.75" customHeight="1">
      <c r="A42" s="51" t="s">
        <v>17</v>
      </c>
      <c r="B42" s="37" t="s">
        <v>61</v>
      </c>
      <c r="C42" s="20"/>
      <c r="D42" s="20"/>
      <c r="E42" s="20"/>
      <c r="F42" s="20"/>
      <c r="G42" s="21"/>
      <c r="H42" s="59"/>
      <c r="I42" s="54"/>
    </row>
    <row r="43" ht="15.75" customHeight="1">
      <c r="A43" s="51" t="s">
        <v>19</v>
      </c>
      <c r="B43" s="37" t="s">
        <v>62</v>
      </c>
      <c r="C43" s="20"/>
      <c r="D43" s="20"/>
      <c r="E43" s="20"/>
      <c r="F43" s="20"/>
      <c r="G43" s="21"/>
      <c r="H43" s="55"/>
      <c r="I43" s="54"/>
    </row>
    <row r="44" ht="15.75" customHeight="1">
      <c r="A44" s="51" t="s">
        <v>21</v>
      </c>
      <c r="B44" s="37" t="s">
        <v>63</v>
      </c>
      <c r="C44" s="20"/>
      <c r="D44" s="20"/>
      <c r="E44" s="20"/>
      <c r="F44" s="20"/>
      <c r="G44" s="21"/>
      <c r="H44" s="59"/>
      <c r="I44" s="54"/>
    </row>
    <row r="45" ht="15.75" customHeight="1">
      <c r="A45" s="51" t="s">
        <v>48</v>
      </c>
      <c r="B45" s="37" t="s">
        <v>64</v>
      </c>
      <c r="C45" s="20"/>
      <c r="D45" s="20"/>
      <c r="E45" s="20"/>
      <c r="F45" s="20"/>
      <c r="G45" s="21"/>
      <c r="H45" s="59"/>
      <c r="I45" s="54"/>
    </row>
    <row r="46" ht="15.75" customHeight="1">
      <c r="A46" s="51" t="s">
        <v>50</v>
      </c>
      <c r="B46" s="37" t="s">
        <v>65</v>
      </c>
      <c r="C46" s="20"/>
      <c r="D46" s="20"/>
      <c r="E46" s="20"/>
      <c r="F46" s="20"/>
      <c r="G46" s="21"/>
      <c r="H46" s="59"/>
      <c r="I46" s="54"/>
    </row>
    <row r="47" ht="15.75" customHeight="1">
      <c r="A47" s="51" t="s">
        <v>66</v>
      </c>
      <c r="B47" s="37" t="s">
        <v>67</v>
      </c>
      <c r="C47" s="20"/>
      <c r="D47" s="20"/>
      <c r="E47" s="20"/>
      <c r="F47" s="20"/>
      <c r="G47" s="21"/>
      <c r="H47" s="59"/>
      <c r="I47" s="54"/>
    </row>
    <row r="48" ht="15.75" customHeight="1">
      <c r="A48" s="51" t="s">
        <v>68</v>
      </c>
      <c r="B48" s="37" t="s">
        <v>69</v>
      </c>
      <c r="C48" s="20"/>
      <c r="D48" s="20"/>
      <c r="E48" s="20"/>
      <c r="F48" s="20"/>
      <c r="G48" s="21"/>
      <c r="H48" s="59"/>
      <c r="I48" s="54"/>
    </row>
    <row r="49" ht="15.75" customHeight="1">
      <c r="A49" s="35" t="s">
        <v>70</v>
      </c>
      <c r="B49" s="20"/>
      <c r="C49" s="20"/>
      <c r="D49" s="20"/>
      <c r="E49" s="20"/>
      <c r="F49" s="20"/>
      <c r="G49" s="21"/>
      <c r="H49" s="60"/>
      <c r="I49" s="56">
        <f>TRUNC(SUM(I41:I48),2)</f>
        <v>0</v>
      </c>
    </row>
    <row r="50" ht="15.75" customHeight="1">
      <c r="A50" s="35"/>
      <c r="B50" s="20"/>
      <c r="C50" s="20"/>
      <c r="D50" s="20"/>
      <c r="E50" s="20"/>
      <c r="F50" s="20"/>
      <c r="G50" s="20"/>
      <c r="H50" s="20"/>
      <c r="I50" s="20"/>
    </row>
    <row r="51" ht="15.75" customHeight="1">
      <c r="A51" s="35" t="s">
        <v>71</v>
      </c>
      <c r="B51" s="20"/>
      <c r="C51" s="20"/>
      <c r="D51" s="20"/>
      <c r="E51" s="20"/>
      <c r="F51" s="20"/>
      <c r="G51" s="21"/>
      <c r="H51" s="60"/>
      <c r="I51" s="52" t="s">
        <v>43</v>
      </c>
    </row>
    <row r="52" ht="15.75" customHeight="1">
      <c r="A52" s="51" t="s">
        <v>15</v>
      </c>
      <c r="B52" s="63" t="s">
        <v>72</v>
      </c>
      <c r="C52" s="20"/>
      <c r="D52" s="20"/>
      <c r="E52" s="20"/>
      <c r="F52" s="20"/>
      <c r="G52" s="21"/>
      <c r="H52" s="36"/>
      <c r="I52" s="64"/>
      <c r="J52" s="30"/>
    </row>
    <row r="53" ht="15.75" customHeight="1">
      <c r="A53" s="51" t="s">
        <v>17</v>
      </c>
      <c r="B53" s="63" t="s">
        <v>73</v>
      </c>
      <c r="C53" s="20"/>
      <c r="D53" s="20"/>
      <c r="E53" s="20"/>
      <c r="F53" s="20"/>
      <c r="G53" s="21"/>
      <c r="H53" s="36"/>
      <c r="I53" s="64"/>
    </row>
    <row r="54" ht="15.75" customHeight="1">
      <c r="A54" s="51" t="s">
        <v>19</v>
      </c>
      <c r="B54" s="63" t="s">
        <v>74</v>
      </c>
      <c r="C54" s="20"/>
      <c r="D54" s="20"/>
      <c r="E54" s="20"/>
      <c r="F54" s="20"/>
      <c r="G54" s="21"/>
      <c r="H54" s="36"/>
      <c r="I54" s="64"/>
    </row>
    <row r="55" ht="15.75" customHeight="1">
      <c r="A55" s="51" t="s">
        <v>21</v>
      </c>
      <c r="B55" s="37" t="s">
        <v>75</v>
      </c>
      <c r="C55" s="20"/>
      <c r="D55" s="20"/>
      <c r="E55" s="20"/>
      <c r="F55" s="20"/>
      <c r="G55" s="21"/>
      <c r="H55" s="36"/>
      <c r="I55" s="64"/>
    </row>
    <row r="56" ht="15.75" customHeight="1">
      <c r="A56" s="51" t="s">
        <v>48</v>
      </c>
      <c r="B56" s="37" t="s">
        <v>76</v>
      </c>
      <c r="C56" s="20"/>
      <c r="D56" s="20"/>
      <c r="E56" s="20"/>
      <c r="F56" s="20"/>
      <c r="G56" s="21"/>
      <c r="H56" s="36"/>
      <c r="I56" s="64"/>
    </row>
    <row r="57" ht="15.75" customHeight="1">
      <c r="A57" s="51" t="s">
        <v>50</v>
      </c>
      <c r="B57" s="63" t="s">
        <v>77</v>
      </c>
      <c r="C57" s="20"/>
      <c r="D57" s="20"/>
      <c r="E57" s="20"/>
      <c r="F57" s="20"/>
      <c r="G57" s="21"/>
      <c r="H57" s="36"/>
      <c r="I57" s="64"/>
    </row>
    <row r="58" ht="15.75" customHeight="1">
      <c r="A58" s="35" t="s">
        <v>78</v>
      </c>
      <c r="B58" s="20"/>
      <c r="C58" s="20"/>
      <c r="D58" s="20"/>
      <c r="E58" s="20"/>
      <c r="F58" s="20"/>
      <c r="G58" s="20"/>
      <c r="H58" s="21"/>
      <c r="I58" s="56">
        <f>SUM(I52:I57)</f>
        <v>0</v>
      </c>
    </row>
    <row r="59" ht="15.75" customHeight="1">
      <c r="A59" s="35"/>
      <c r="B59" s="20"/>
      <c r="C59" s="20"/>
      <c r="D59" s="20"/>
      <c r="E59" s="20"/>
      <c r="F59" s="20"/>
      <c r="G59" s="20"/>
      <c r="H59" s="20"/>
      <c r="I59" s="20"/>
    </row>
    <row r="60" ht="15.75" customHeight="1">
      <c r="A60" s="35" t="s">
        <v>79</v>
      </c>
      <c r="B60" s="20"/>
      <c r="C60" s="20"/>
      <c r="D60" s="20"/>
      <c r="E60" s="20"/>
      <c r="F60" s="20"/>
      <c r="G60" s="20"/>
      <c r="H60" s="20"/>
      <c r="I60" s="21"/>
    </row>
    <row r="61" ht="15.75" customHeight="1">
      <c r="A61" s="35" t="s">
        <v>80</v>
      </c>
      <c r="B61" s="20"/>
      <c r="C61" s="20"/>
      <c r="D61" s="20"/>
      <c r="E61" s="20"/>
      <c r="F61" s="20"/>
      <c r="G61" s="20"/>
      <c r="H61" s="21"/>
      <c r="I61" s="52" t="s">
        <v>43</v>
      </c>
    </row>
    <row r="62" ht="15.75" customHeight="1">
      <c r="A62" s="51" t="s">
        <v>81</v>
      </c>
      <c r="B62" s="42" t="s">
        <v>82</v>
      </c>
      <c r="C62" s="20"/>
      <c r="D62" s="20"/>
      <c r="E62" s="20"/>
      <c r="F62" s="20"/>
      <c r="G62" s="20"/>
      <c r="H62" s="21"/>
      <c r="I62" s="54"/>
    </row>
    <row r="63" ht="15.75" customHeight="1">
      <c r="A63" s="51" t="s">
        <v>83</v>
      </c>
      <c r="B63" s="42" t="s">
        <v>84</v>
      </c>
      <c r="C63" s="20"/>
      <c r="D63" s="20"/>
      <c r="E63" s="20"/>
      <c r="F63" s="20"/>
      <c r="G63" s="20"/>
      <c r="H63" s="21"/>
      <c r="I63" s="54"/>
    </row>
    <row r="64" ht="15.75" customHeight="1">
      <c r="A64" s="51" t="s">
        <v>85</v>
      </c>
      <c r="B64" s="42" t="s">
        <v>86</v>
      </c>
      <c r="C64" s="20"/>
      <c r="D64" s="20"/>
      <c r="E64" s="20"/>
      <c r="F64" s="20"/>
      <c r="G64" s="20"/>
      <c r="H64" s="21"/>
      <c r="I64" s="54"/>
    </row>
    <row r="65" ht="15.75" customHeight="1">
      <c r="A65" s="35" t="s">
        <v>87</v>
      </c>
      <c r="B65" s="20"/>
      <c r="C65" s="20"/>
      <c r="D65" s="20"/>
      <c r="E65" s="20"/>
      <c r="F65" s="20"/>
      <c r="G65" s="20"/>
      <c r="H65" s="21"/>
      <c r="I65" s="56">
        <f>TRUNC(SUM(I62:I64),2)</f>
        <v>0</v>
      </c>
    </row>
    <row r="66" ht="15.75" customHeight="1">
      <c r="A66" s="65"/>
      <c r="B66" s="66"/>
      <c r="C66" s="66"/>
      <c r="D66" s="66"/>
      <c r="E66" s="66"/>
      <c r="F66" s="66"/>
      <c r="G66" s="66"/>
      <c r="H66" s="66"/>
      <c r="I66" s="66"/>
    </row>
    <row r="67" ht="15.75" customHeight="1">
      <c r="A67" s="35" t="s">
        <v>88</v>
      </c>
      <c r="B67" s="20"/>
      <c r="C67" s="20"/>
      <c r="D67" s="20"/>
      <c r="E67" s="20"/>
      <c r="F67" s="20"/>
      <c r="G67" s="20"/>
      <c r="H67" s="20"/>
      <c r="I67" s="21"/>
    </row>
    <row r="68" ht="15.75" customHeight="1">
      <c r="A68" s="51">
        <v>3.0</v>
      </c>
      <c r="B68" s="35" t="s">
        <v>89</v>
      </c>
      <c r="C68" s="20"/>
      <c r="D68" s="20"/>
      <c r="E68" s="20"/>
      <c r="F68" s="20"/>
      <c r="G68" s="21"/>
      <c r="H68" s="51" t="s">
        <v>42</v>
      </c>
      <c r="I68" s="52" t="s">
        <v>43</v>
      </c>
    </row>
    <row r="69" ht="15.75" customHeight="1">
      <c r="A69" s="51" t="s">
        <v>15</v>
      </c>
      <c r="B69" s="37" t="s">
        <v>90</v>
      </c>
      <c r="C69" s="20"/>
      <c r="D69" s="20"/>
      <c r="E69" s="20"/>
      <c r="F69" s="20"/>
      <c r="G69" s="21"/>
      <c r="H69" s="59"/>
      <c r="I69" s="54"/>
    </row>
    <row r="70" ht="15.75" customHeight="1">
      <c r="A70" s="51" t="s">
        <v>17</v>
      </c>
      <c r="B70" s="37" t="s">
        <v>91</v>
      </c>
      <c r="C70" s="20"/>
      <c r="D70" s="20"/>
      <c r="E70" s="20"/>
      <c r="F70" s="20"/>
      <c r="G70" s="21"/>
      <c r="H70" s="59"/>
      <c r="I70" s="54"/>
    </row>
    <row r="71" ht="15.75" customHeight="1">
      <c r="A71" s="51" t="s">
        <v>19</v>
      </c>
      <c r="B71" s="37" t="s">
        <v>92</v>
      </c>
      <c r="C71" s="20"/>
      <c r="D71" s="20"/>
      <c r="E71" s="20"/>
      <c r="F71" s="20"/>
      <c r="G71" s="21"/>
      <c r="H71" s="59"/>
      <c r="I71" s="54"/>
    </row>
    <row r="72" ht="15.75" customHeight="1">
      <c r="A72" s="51" t="s">
        <v>21</v>
      </c>
      <c r="B72" s="37" t="s">
        <v>93</v>
      </c>
      <c r="C72" s="20"/>
      <c r="D72" s="20"/>
      <c r="E72" s="20"/>
      <c r="F72" s="20"/>
      <c r="G72" s="21"/>
      <c r="H72" s="59"/>
      <c r="I72" s="54"/>
    </row>
    <row r="73" ht="15.75" customHeight="1">
      <c r="A73" s="51" t="s">
        <v>48</v>
      </c>
      <c r="B73" s="50" t="s">
        <v>94</v>
      </c>
      <c r="C73" s="20"/>
      <c r="D73" s="20"/>
      <c r="E73" s="20"/>
      <c r="F73" s="20"/>
      <c r="G73" s="21"/>
      <c r="H73" s="59"/>
      <c r="I73" s="67"/>
    </row>
    <row r="74" ht="15.75" customHeight="1">
      <c r="A74" s="51" t="s">
        <v>50</v>
      </c>
      <c r="B74" s="37" t="s">
        <v>95</v>
      </c>
      <c r="C74" s="20"/>
      <c r="D74" s="20"/>
      <c r="E74" s="20"/>
      <c r="F74" s="20"/>
      <c r="G74" s="21"/>
      <c r="H74" s="59"/>
      <c r="I74" s="54"/>
    </row>
    <row r="75" ht="15.75" customHeight="1">
      <c r="A75" s="35" t="s">
        <v>96</v>
      </c>
      <c r="B75" s="20"/>
      <c r="C75" s="20"/>
      <c r="D75" s="20"/>
      <c r="E75" s="20"/>
      <c r="F75" s="20"/>
      <c r="G75" s="21"/>
      <c r="H75" s="60"/>
      <c r="I75" s="56">
        <f>TRUNC(SUM(I69:I74),2)</f>
        <v>0</v>
      </c>
    </row>
    <row r="76" ht="15.75" customHeight="1">
      <c r="A76" s="35"/>
      <c r="B76" s="20"/>
      <c r="C76" s="20"/>
      <c r="D76" s="20"/>
      <c r="E76" s="20"/>
      <c r="F76" s="20"/>
      <c r="G76" s="20"/>
      <c r="H76" s="20"/>
      <c r="I76" s="20"/>
    </row>
    <row r="77" ht="15.75" customHeight="1">
      <c r="A77" s="35" t="s">
        <v>97</v>
      </c>
      <c r="B77" s="20"/>
      <c r="C77" s="20"/>
      <c r="D77" s="20"/>
      <c r="E77" s="20"/>
      <c r="F77" s="20"/>
      <c r="G77" s="20"/>
      <c r="H77" s="20"/>
      <c r="I77" s="21"/>
    </row>
    <row r="78" ht="15.75" customHeight="1">
      <c r="A78" s="35" t="s">
        <v>98</v>
      </c>
      <c r="B78" s="20"/>
      <c r="C78" s="20"/>
      <c r="D78" s="20"/>
      <c r="E78" s="20"/>
      <c r="F78" s="20"/>
      <c r="G78" s="21"/>
      <c r="H78" s="51" t="s">
        <v>42</v>
      </c>
      <c r="I78" s="52" t="s">
        <v>43</v>
      </c>
    </row>
    <row r="79" ht="15.75" customHeight="1">
      <c r="A79" s="51" t="s">
        <v>15</v>
      </c>
      <c r="B79" s="37" t="s">
        <v>99</v>
      </c>
      <c r="C79" s="20"/>
      <c r="D79" s="20"/>
      <c r="E79" s="20"/>
      <c r="F79" s="20"/>
      <c r="G79" s="21"/>
      <c r="H79" s="59"/>
      <c r="I79" s="54">
        <f t="shared" ref="I79:I84" si="1">$I$32*H79</f>
        <v>0</v>
      </c>
    </row>
    <row r="80" ht="15.75" customHeight="1">
      <c r="A80" s="51" t="s">
        <v>17</v>
      </c>
      <c r="B80" s="37" t="s">
        <v>100</v>
      </c>
      <c r="C80" s="20"/>
      <c r="D80" s="20"/>
      <c r="E80" s="20"/>
      <c r="F80" s="20"/>
      <c r="G80" s="21"/>
      <c r="H80" s="59"/>
      <c r="I80" s="54">
        <f t="shared" si="1"/>
        <v>0</v>
      </c>
    </row>
    <row r="81" ht="15.75" customHeight="1">
      <c r="A81" s="51" t="s">
        <v>19</v>
      </c>
      <c r="B81" s="37" t="s">
        <v>101</v>
      </c>
      <c r="C81" s="20"/>
      <c r="D81" s="20"/>
      <c r="E81" s="20"/>
      <c r="F81" s="20"/>
      <c r="G81" s="21"/>
      <c r="H81" s="59"/>
      <c r="I81" s="54">
        <f t="shared" si="1"/>
        <v>0</v>
      </c>
    </row>
    <row r="82" ht="15.75" customHeight="1">
      <c r="A82" s="51" t="s">
        <v>21</v>
      </c>
      <c r="B82" s="37" t="s">
        <v>183</v>
      </c>
      <c r="C82" s="20"/>
      <c r="D82" s="20"/>
      <c r="E82" s="20"/>
      <c r="F82" s="20"/>
      <c r="G82" s="21"/>
      <c r="H82" s="59"/>
      <c r="I82" s="54">
        <f t="shared" si="1"/>
        <v>0</v>
      </c>
    </row>
    <row r="83" ht="15.75" customHeight="1">
      <c r="A83" s="51" t="s">
        <v>48</v>
      </c>
      <c r="B83" s="37" t="s">
        <v>103</v>
      </c>
      <c r="C83" s="20"/>
      <c r="D83" s="20"/>
      <c r="E83" s="20"/>
      <c r="F83" s="20"/>
      <c r="G83" s="21"/>
      <c r="H83" s="59"/>
      <c r="I83" s="54">
        <f t="shared" si="1"/>
        <v>0</v>
      </c>
    </row>
    <row r="84" ht="15.75" customHeight="1">
      <c r="A84" s="51" t="s">
        <v>50</v>
      </c>
      <c r="B84" s="37" t="s">
        <v>104</v>
      </c>
      <c r="C84" s="20"/>
      <c r="D84" s="20"/>
      <c r="E84" s="20"/>
      <c r="F84" s="20"/>
      <c r="G84" s="21"/>
      <c r="H84" s="59"/>
      <c r="I84" s="54">
        <f t="shared" si="1"/>
        <v>0</v>
      </c>
    </row>
    <row r="85" ht="15.75" customHeight="1">
      <c r="A85" s="35" t="s">
        <v>105</v>
      </c>
      <c r="B85" s="20"/>
      <c r="C85" s="20"/>
      <c r="D85" s="20"/>
      <c r="E85" s="20"/>
      <c r="F85" s="20"/>
      <c r="G85" s="21"/>
      <c r="H85" s="60"/>
      <c r="I85" s="56">
        <f>TRUNC(SUM(I79:I84),2)</f>
        <v>0</v>
      </c>
    </row>
    <row r="86" ht="15.75" customHeight="1">
      <c r="A86" s="68"/>
      <c r="B86" s="20"/>
      <c r="C86" s="20"/>
      <c r="D86" s="20"/>
      <c r="E86" s="20"/>
      <c r="F86" s="20"/>
      <c r="G86" s="20"/>
      <c r="H86" s="20"/>
      <c r="I86" s="20"/>
    </row>
    <row r="87" ht="15.75" customHeight="1">
      <c r="A87" s="35" t="s">
        <v>106</v>
      </c>
      <c r="B87" s="20"/>
      <c r="C87" s="20"/>
      <c r="D87" s="20"/>
      <c r="E87" s="20"/>
      <c r="F87" s="20"/>
      <c r="G87" s="21"/>
      <c r="H87" s="51" t="s">
        <v>42</v>
      </c>
      <c r="I87" s="52" t="s">
        <v>43</v>
      </c>
    </row>
    <row r="88" ht="15.75" customHeight="1">
      <c r="A88" s="51" t="s">
        <v>15</v>
      </c>
      <c r="B88" s="37" t="s">
        <v>107</v>
      </c>
      <c r="C88" s="20"/>
      <c r="D88" s="20"/>
      <c r="E88" s="20"/>
      <c r="F88" s="20"/>
      <c r="G88" s="21"/>
      <c r="H88" s="59"/>
      <c r="I88" s="54">
        <f>$I$32*H88</f>
        <v>0</v>
      </c>
    </row>
    <row r="89" ht="15.75" customHeight="1">
      <c r="A89" s="35" t="s">
        <v>108</v>
      </c>
      <c r="B89" s="20"/>
      <c r="C89" s="20"/>
      <c r="D89" s="20"/>
      <c r="E89" s="20"/>
      <c r="F89" s="20"/>
      <c r="G89" s="21"/>
      <c r="H89" s="60"/>
      <c r="I89" s="56">
        <f>TRUNC(SUM(I88),2)</f>
        <v>0</v>
      </c>
    </row>
    <row r="90" ht="15.75" customHeight="1">
      <c r="A90" s="69"/>
      <c r="B90" s="70"/>
      <c r="C90" s="70"/>
      <c r="D90" s="70"/>
      <c r="E90" s="70"/>
      <c r="F90" s="70"/>
      <c r="G90" s="70"/>
      <c r="H90" s="70"/>
      <c r="I90" s="70"/>
    </row>
    <row r="91" ht="15.75" customHeight="1">
      <c r="A91" s="35" t="s">
        <v>109</v>
      </c>
      <c r="B91" s="20"/>
      <c r="C91" s="20"/>
      <c r="D91" s="20"/>
      <c r="E91" s="20"/>
      <c r="F91" s="20"/>
      <c r="G91" s="20"/>
      <c r="H91" s="20"/>
      <c r="I91" s="21"/>
    </row>
    <row r="92" ht="15.75" customHeight="1">
      <c r="A92" s="35" t="s">
        <v>110</v>
      </c>
      <c r="B92" s="20"/>
      <c r="C92" s="20"/>
      <c r="D92" s="20"/>
      <c r="E92" s="20"/>
      <c r="F92" s="20"/>
      <c r="G92" s="20"/>
      <c r="H92" s="21"/>
      <c r="I92" s="52" t="s">
        <v>43</v>
      </c>
    </row>
    <row r="93" ht="15.75" customHeight="1">
      <c r="A93" s="51" t="s">
        <v>111</v>
      </c>
      <c r="B93" s="42" t="s">
        <v>112</v>
      </c>
      <c r="C93" s="20"/>
      <c r="D93" s="20"/>
      <c r="E93" s="20"/>
      <c r="F93" s="20"/>
      <c r="G93" s="20"/>
      <c r="H93" s="21"/>
      <c r="I93" s="54">
        <f>I85</f>
        <v>0</v>
      </c>
    </row>
    <row r="94" ht="15.75" customHeight="1">
      <c r="A94" s="51" t="s">
        <v>113</v>
      </c>
      <c r="B94" s="42" t="s">
        <v>114</v>
      </c>
      <c r="C94" s="20"/>
      <c r="D94" s="20"/>
      <c r="E94" s="20"/>
      <c r="F94" s="20"/>
      <c r="G94" s="20"/>
      <c r="H94" s="21"/>
      <c r="I94" s="54">
        <f>I89</f>
        <v>0</v>
      </c>
    </row>
    <row r="95" ht="15.75" customHeight="1">
      <c r="A95" s="35" t="s">
        <v>115</v>
      </c>
      <c r="B95" s="20"/>
      <c r="C95" s="20"/>
      <c r="D95" s="20"/>
      <c r="E95" s="20"/>
      <c r="F95" s="20"/>
      <c r="G95" s="20"/>
      <c r="H95" s="21"/>
      <c r="I95" s="56">
        <f>TRUNC(SUM(I93:I94),2)</f>
        <v>0</v>
      </c>
    </row>
    <row r="96" ht="15.75" customHeight="1">
      <c r="A96" s="65"/>
      <c r="B96" s="66"/>
      <c r="C96" s="66"/>
      <c r="D96" s="66"/>
      <c r="E96" s="66"/>
      <c r="F96" s="66"/>
      <c r="G96" s="66"/>
      <c r="H96" s="66"/>
      <c r="I96" s="66"/>
    </row>
    <row r="97" ht="15.75" customHeight="1">
      <c r="A97" s="35" t="s">
        <v>116</v>
      </c>
      <c r="B97" s="20"/>
      <c r="C97" s="20"/>
      <c r="D97" s="20"/>
      <c r="E97" s="20"/>
      <c r="F97" s="20"/>
      <c r="G97" s="20"/>
      <c r="H97" s="20"/>
      <c r="I97" s="21"/>
    </row>
    <row r="98" ht="15.75" customHeight="1">
      <c r="A98" s="51">
        <v>5.0</v>
      </c>
      <c r="B98" s="35" t="s">
        <v>117</v>
      </c>
      <c r="C98" s="20"/>
      <c r="D98" s="20"/>
      <c r="E98" s="20"/>
      <c r="F98" s="20"/>
      <c r="G98" s="21"/>
      <c r="H98" s="51"/>
      <c r="I98" s="52" t="s">
        <v>43</v>
      </c>
    </row>
    <row r="99" ht="15.75" customHeight="1">
      <c r="A99" s="51" t="s">
        <v>15</v>
      </c>
      <c r="B99" s="63" t="s">
        <v>118</v>
      </c>
      <c r="C99" s="20"/>
      <c r="D99" s="20"/>
      <c r="E99" s="20"/>
      <c r="F99" s="20"/>
      <c r="G99" s="21"/>
      <c r="H99" s="36"/>
      <c r="I99" s="71">
        <v>0.0</v>
      </c>
    </row>
    <row r="100" ht="15.75" customHeight="1">
      <c r="A100" s="51" t="s">
        <v>17</v>
      </c>
      <c r="B100" s="63" t="s">
        <v>119</v>
      </c>
      <c r="C100" s="20"/>
      <c r="D100" s="20"/>
      <c r="E100" s="20"/>
      <c r="F100" s="20"/>
      <c r="G100" s="21"/>
      <c r="H100" s="36"/>
      <c r="I100" s="54">
        <f>'2.A-Alimentação'!E29/70</f>
        <v>0</v>
      </c>
    </row>
    <row r="101" ht="15.75" customHeight="1">
      <c r="A101" s="51" t="s">
        <v>19</v>
      </c>
      <c r="B101" s="63" t="s">
        <v>120</v>
      </c>
      <c r="C101" s="20"/>
      <c r="D101" s="20"/>
      <c r="E101" s="20"/>
      <c r="F101" s="20"/>
      <c r="G101" s="21"/>
      <c r="H101" s="36"/>
      <c r="I101" s="54">
        <v>0.0</v>
      </c>
    </row>
    <row r="102" ht="15.75" customHeight="1">
      <c r="A102" s="51" t="s">
        <v>21</v>
      </c>
      <c r="B102" s="63" t="s">
        <v>51</v>
      </c>
      <c r="C102" s="20"/>
      <c r="D102" s="20"/>
      <c r="E102" s="20"/>
      <c r="F102" s="20"/>
      <c r="G102" s="21"/>
      <c r="H102" s="36"/>
      <c r="I102" s="54">
        <v>0.0</v>
      </c>
    </row>
    <row r="103" ht="15.75" customHeight="1">
      <c r="A103" s="35" t="s">
        <v>121</v>
      </c>
      <c r="B103" s="20"/>
      <c r="C103" s="20"/>
      <c r="D103" s="20"/>
      <c r="E103" s="20"/>
      <c r="F103" s="20"/>
      <c r="G103" s="21"/>
      <c r="H103" s="60">
        <f>SUM(H99:H102)</f>
        <v>0</v>
      </c>
      <c r="I103" s="56">
        <f>TRUNC(SUM(I99:I102),2)</f>
        <v>0</v>
      </c>
    </row>
    <row r="104" ht="15.75" customHeight="1">
      <c r="A104" s="65"/>
      <c r="B104" s="66"/>
      <c r="C104" s="66"/>
      <c r="D104" s="66"/>
      <c r="E104" s="66"/>
      <c r="F104" s="66"/>
      <c r="G104" s="66"/>
      <c r="H104" s="66"/>
      <c r="I104" s="66"/>
    </row>
    <row r="105" ht="15.75" customHeight="1">
      <c r="A105" s="35" t="s">
        <v>122</v>
      </c>
      <c r="B105" s="20"/>
      <c r="C105" s="20"/>
      <c r="D105" s="20"/>
      <c r="E105" s="20"/>
      <c r="F105" s="20"/>
      <c r="G105" s="20"/>
      <c r="H105" s="20"/>
      <c r="I105" s="21"/>
    </row>
    <row r="106" ht="15.75" customHeight="1">
      <c r="A106" s="51">
        <v>6.0</v>
      </c>
      <c r="B106" s="35" t="s">
        <v>123</v>
      </c>
      <c r="C106" s="20"/>
      <c r="D106" s="20"/>
      <c r="E106" s="20"/>
      <c r="F106" s="20"/>
      <c r="G106" s="21"/>
      <c r="H106" s="51" t="s">
        <v>42</v>
      </c>
      <c r="I106" s="52" t="s">
        <v>43</v>
      </c>
    </row>
    <row r="107" ht="15.75" customHeight="1">
      <c r="A107" s="51" t="s">
        <v>15</v>
      </c>
      <c r="B107" s="37" t="s">
        <v>124</v>
      </c>
      <c r="C107" s="20"/>
      <c r="D107" s="20"/>
      <c r="E107" s="20"/>
      <c r="F107" s="20"/>
      <c r="G107" s="21"/>
      <c r="H107" s="59"/>
      <c r="I107" s="54">
        <f>TRUNC(H107*I131,2)</f>
        <v>0</v>
      </c>
    </row>
    <row r="108" ht="15.75" customHeight="1">
      <c r="A108" s="51" t="s">
        <v>17</v>
      </c>
      <c r="B108" s="37" t="s">
        <v>125</v>
      </c>
      <c r="C108" s="20"/>
      <c r="D108" s="20"/>
      <c r="E108" s="20"/>
      <c r="F108" s="20"/>
      <c r="G108" s="21"/>
      <c r="H108" s="59"/>
      <c r="I108" s="54">
        <f>TRUNC(H108*(I107+I131),2)</f>
        <v>0</v>
      </c>
    </row>
    <row r="109" ht="15.75" customHeight="1">
      <c r="A109" s="51" t="s">
        <v>19</v>
      </c>
      <c r="B109" s="72" t="s">
        <v>126</v>
      </c>
      <c r="C109" s="20"/>
      <c r="D109" s="20"/>
      <c r="E109" s="20"/>
      <c r="F109" s="20"/>
      <c r="G109" s="21"/>
      <c r="H109" s="55"/>
      <c r="I109" s="73"/>
    </row>
    <row r="110" ht="15.75" customHeight="1">
      <c r="A110" s="51" t="s">
        <v>127</v>
      </c>
      <c r="B110" s="37" t="s">
        <v>128</v>
      </c>
      <c r="C110" s="20"/>
      <c r="D110" s="20"/>
      <c r="E110" s="20"/>
      <c r="F110" s="20"/>
      <c r="G110" s="21"/>
      <c r="H110" s="55"/>
      <c r="I110" s="54">
        <f>H110*I120</f>
        <v>0</v>
      </c>
    </row>
    <row r="111" ht="15.75" customHeight="1">
      <c r="A111" s="51" t="s">
        <v>129</v>
      </c>
      <c r="B111" s="37" t="s">
        <v>130</v>
      </c>
      <c r="C111" s="20"/>
      <c r="D111" s="20"/>
      <c r="E111" s="20"/>
      <c r="F111" s="20"/>
      <c r="G111" s="21"/>
      <c r="H111" s="55"/>
      <c r="I111" s="54">
        <f>H111*I120</f>
        <v>0</v>
      </c>
    </row>
    <row r="112" ht="15.75" customHeight="1">
      <c r="A112" s="51" t="s">
        <v>131</v>
      </c>
      <c r="B112" s="37" t="s">
        <v>132</v>
      </c>
      <c r="C112" s="20"/>
      <c r="D112" s="20"/>
      <c r="E112" s="20"/>
      <c r="F112" s="20"/>
      <c r="G112" s="21"/>
      <c r="H112" s="55"/>
      <c r="I112" s="54">
        <f>H112*I120</f>
        <v>0</v>
      </c>
    </row>
    <row r="113" ht="15.75" customHeight="1">
      <c r="A113" s="35" t="s">
        <v>133</v>
      </c>
      <c r="B113" s="20"/>
      <c r="C113" s="20"/>
      <c r="D113" s="20"/>
      <c r="E113" s="20"/>
      <c r="F113" s="20"/>
      <c r="G113" s="21"/>
      <c r="H113" s="55">
        <f>SUM(H107:H112)</f>
        <v>0</v>
      </c>
      <c r="I113" s="56">
        <f>TRUNC(SUM(I107:I112),2)</f>
        <v>0</v>
      </c>
    </row>
    <row r="114" ht="15.75" customHeight="1">
      <c r="A114" s="31"/>
      <c r="B114" s="33"/>
    </row>
    <row r="115" ht="15.75" customHeight="1">
      <c r="A115" s="74" t="s">
        <v>134</v>
      </c>
      <c r="B115" s="75" t="s">
        <v>135</v>
      </c>
      <c r="C115" s="66"/>
      <c r="D115" s="66"/>
      <c r="E115" s="66"/>
      <c r="F115" s="66"/>
      <c r="G115" s="66"/>
      <c r="H115" s="76">
        <f>TRUNC(H110+H111+H112,4)</f>
        <v>0</v>
      </c>
      <c r="I115" s="77"/>
    </row>
    <row r="116" ht="15.75" customHeight="1">
      <c r="A116" s="78"/>
      <c r="B116" s="79">
        <v>100.0</v>
      </c>
      <c r="H116" s="80"/>
      <c r="I116" s="81"/>
    </row>
    <row r="117" ht="15.75" customHeight="1">
      <c r="A117" s="82"/>
      <c r="B117" s="79"/>
      <c r="C117" s="79"/>
      <c r="D117" s="79"/>
      <c r="E117" s="79"/>
      <c r="F117" s="79"/>
      <c r="G117" s="79"/>
      <c r="H117" s="80"/>
      <c r="I117" s="81"/>
    </row>
    <row r="118" ht="15.75" customHeight="1">
      <c r="A118" s="78" t="s">
        <v>136</v>
      </c>
      <c r="B118" s="79" t="s">
        <v>137</v>
      </c>
      <c r="H118" s="80"/>
      <c r="I118" s="81">
        <f>TRUNC(I131+I107+I108,2)</f>
        <v>0</v>
      </c>
    </row>
    <row r="119" ht="15.75" customHeight="1">
      <c r="A119" s="78"/>
      <c r="B119" s="79"/>
      <c r="C119" s="79"/>
      <c r="D119" s="79"/>
      <c r="E119" s="79"/>
      <c r="F119" s="79"/>
      <c r="G119" s="79"/>
      <c r="H119" s="80"/>
      <c r="I119" s="81"/>
    </row>
    <row r="120" ht="15.75" customHeight="1">
      <c r="A120" s="78" t="s">
        <v>138</v>
      </c>
      <c r="B120" s="79" t="s">
        <v>139</v>
      </c>
      <c r="H120" s="80"/>
      <c r="I120" s="81">
        <f>TRUNC(I118/(1-H115),2)</f>
        <v>0</v>
      </c>
    </row>
    <row r="121" ht="15.75" customHeight="1">
      <c r="A121" s="78"/>
      <c r="B121" s="79"/>
      <c r="C121" s="79"/>
      <c r="D121" s="79"/>
      <c r="E121" s="79"/>
      <c r="F121" s="79"/>
      <c r="G121" s="79"/>
      <c r="H121" s="80"/>
      <c r="I121" s="81"/>
    </row>
    <row r="122" ht="15.75" customHeight="1">
      <c r="A122" s="83"/>
      <c r="B122" s="84" t="s">
        <v>140</v>
      </c>
      <c r="C122" s="70"/>
      <c r="D122" s="70"/>
      <c r="E122" s="70"/>
      <c r="F122" s="70"/>
      <c r="G122" s="70"/>
      <c r="H122" s="85"/>
      <c r="I122" s="86">
        <f>TRUNC(I120-I118,2)</f>
        <v>0</v>
      </c>
    </row>
    <row r="123" ht="15.75" customHeight="1">
      <c r="A123" s="31"/>
      <c r="B123" s="31"/>
      <c r="C123" s="31"/>
      <c r="D123" s="31"/>
      <c r="E123" s="31"/>
      <c r="F123" s="31"/>
      <c r="G123" s="31"/>
      <c r="H123" s="31"/>
      <c r="I123" s="58"/>
    </row>
    <row r="124" ht="15.75" customHeight="1">
      <c r="A124" s="35" t="s">
        <v>141</v>
      </c>
      <c r="B124" s="20"/>
      <c r="C124" s="20"/>
      <c r="D124" s="20"/>
      <c r="E124" s="20"/>
      <c r="F124" s="20"/>
      <c r="G124" s="20"/>
      <c r="H124" s="20"/>
      <c r="I124" s="21"/>
    </row>
    <row r="125" ht="15.75" customHeight="1">
      <c r="A125" s="35" t="s">
        <v>142</v>
      </c>
      <c r="B125" s="20"/>
      <c r="C125" s="20"/>
      <c r="D125" s="20"/>
      <c r="E125" s="20"/>
      <c r="F125" s="20"/>
      <c r="G125" s="20"/>
      <c r="H125" s="21"/>
      <c r="I125" s="52" t="s">
        <v>43</v>
      </c>
    </row>
    <row r="126" ht="15.75" customHeight="1">
      <c r="A126" s="36" t="s">
        <v>15</v>
      </c>
      <c r="B126" s="37" t="str">
        <f>A24</f>
        <v>MÓDULO 1 - COMPOSIÇÃO DA REMUNERAÇÃO</v>
      </c>
      <c r="C126" s="20"/>
      <c r="D126" s="20"/>
      <c r="E126" s="20"/>
      <c r="F126" s="20"/>
      <c r="G126" s="20"/>
      <c r="H126" s="21"/>
      <c r="I126" s="54">
        <f>I32</f>
        <v>0</v>
      </c>
    </row>
    <row r="127" ht="15.75" customHeight="1">
      <c r="A127" s="36" t="s">
        <v>17</v>
      </c>
      <c r="B127" s="37" t="str">
        <f>A34</f>
        <v>MÓDULO 2 – ENCARGOS E BENEFÍCIOS ANUAIS, MENSAIS E DIÁRIOS</v>
      </c>
      <c r="C127" s="20"/>
      <c r="D127" s="20"/>
      <c r="E127" s="20"/>
      <c r="F127" s="20"/>
      <c r="G127" s="20"/>
      <c r="H127" s="21"/>
      <c r="I127" s="54">
        <f>I65</f>
        <v>0</v>
      </c>
    </row>
    <row r="128" ht="15.75" customHeight="1">
      <c r="A128" s="36" t="s">
        <v>19</v>
      </c>
      <c r="B128" s="37" t="str">
        <f>A67</f>
        <v>MÓDULO 3 – PROVISÃO PARA RESCISÃO</v>
      </c>
      <c r="C128" s="20"/>
      <c r="D128" s="20"/>
      <c r="E128" s="20"/>
      <c r="F128" s="20"/>
      <c r="G128" s="20"/>
      <c r="H128" s="21"/>
      <c r="I128" s="54">
        <f>I75</f>
        <v>0</v>
      </c>
    </row>
    <row r="129" ht="15.75" customHeight="1">
      <c r="A129" s="36" t="s">
        <v>21</v>
      </c>
      <c r="B129" s="37" t="str">
        <f>A77</f>
        <v>MÓDULO 4 – CUSTO DE REPOSIÇÃO DO PROFISSIONAL AUSENTE</v>
      </c>
      <c r="C129" s="20"/>
      <c r="D129" s="20"/>
      <c r="E129" s="20"/>
      <c r="F129" s="20"/>
      <c r="G129" s="20"/>
      <c r="H129" s="21"/>
      <c r="I129" s="54">
        <f>I95</f>
        <v>0</v>
      </c>
    </row>
    <row r="130" ht="15.75" customHeight="1">
      <c r="A130" s="36" t="s">
        <v>48</v>
      </c>
      <c r="B130" s="37" t="str">
        <f>A97</f>
        <v>MÓDULO 5 – INSUMOS DIVERSOS</v>
      </c>
      <c r="C130" s="20"/>
      <c r="D130" s="20"/>
      <c r="E130" s="20"/>
      <c r="F130" s="20"/>
      <c r="G130" s="20"/>
      <c r="H130" s="21"/>
      <c r="I130" s="54">
        <f>I103</f>
        <v>0</v>
      </c>
    </row>
    <row r="131" ht="15.75" customHeight="1">
      <c r="A131" s="51"/>
      <c r="B131" s="35" t="s">
        <v>143</v>
      </c>
      <c r="C131" s="20"/>
      <c r="D131" s="20"/>
      <c r="E131" s="20"/>
      <c r="F131" s="20"/>
      <c r="G131" s="20"/>
      <c r="H131" s="21"/>
      <c r="I131" s="56">
        <f>TRUNC(SUM(I126:I130),2)</f>
        <v>0</v>
      </c>
    </row>
    <row r="132" ht="15.75" customHeight="1">
      <c r="A132" s="36" t="s">
        <v>50</v>
      </c>
      <c r="B132" s="37" t="str">
        <f>A105</f>
        <v>MÓDULO 6 – CUSTOS INDIRETOS, TRIBUTOS E LUCRO</v>
      </c>
      <c r="C132" s="20"/>
      <c r="D132" s="20"/>
      <c r="E132" s="20"/>
      <c r="F132" s="20"/>
      <c r="G132" s="20"/>
      <c r="H132" s="21"/>
      <c r="I132" s="54">
        <f>I113</f>
        <v>0</v>
      </c>
    </row>
    <row r="133" ht="15.75" customHeight="1">
      <c r="A133" s="35" t="s">
        <v>144</v>
      </c>
      <c r="B133" s="20"/>
      <c r="C133" s="20"/>
      <c r="D133" s="20"/>
      <c r="E133" s="20"/>
      <c r="F133" s="20"/>
      <c r="G133" s="20"/>
      <c r="H133" s="21"/>
      <c r="I133" s="56">
        <f>TRUNC(SUM(I131:I132),2)</f>
        <v>0</v>
      </c>
    </row>
    <row r="134" ht="15.75" customHeight="1">
      <c r="A134" s="87"/>
      <c r="B134" s="87"/>
      <c r="C134" s="87"/>
      <c r="D134" s="87"/>
      <c r="E134" s="87"/>
      <c r="F134" s="87"/>
      <c r="G134" s="87"/>
      <c r="H134" s="87"/>
      <c r="I134" s="88"/>
    </row>
    <row r="135" ht="15.75" customHeight="1">
      <c r="A135" s="31"/>
      <c r="B135" s="31" t="s">
        <v>145</v>
      </c>
      <c r="H135" s="57"/>
      <c r="I135" s="89"/>
    </row>
    <row r="136" ht="15.75" customHeight="1">
      <c r="A136" s="90" t="s">
        <v>146</v>
      </c>
      <c r="B136" s="91"/>
      <c r="C136" s="90" t="s">
        <v>147</v>
      </c>
      <c r="D136" s="91"/>
      <c r="E136" s="90" t="s">
        <v>148</v>
      </c>
      <c r="F136" s="91"/>
      <c r="G136" s="92" t="s">
        <v>149</v>
      </c>
      <c r="H136" s="93" t="s">
        <v>150</v>
      </c>
      <c r="I136" s="94" t="s">
        <v>43</v>
      </c>
    </row>
    <row r="137" ht="15.75" customHeight="1">
      <c r="A137" s="95" t="s">
        <v>151</v>
      </c>
      <c r="B137" s="96"/>
      <c r="C137" s="146">
        <f>I133</f>
        <v>0</v>
      </c>
      <c r="D137" s="147"/>
      <c r="E137" s="148">
        <v>1.0</v>
      </c>
      <c r="F137" s="100"/>
      <c r="G137" s="149">
        <f>E137*C137</f>
        <v>0</v>
      </c>
      <c r="H137" s="102"/>
      <c r="I137" s="103">
        <f>H137*G137</f>
        <v>0</v>
      </c>
    </row>
    <row r="138" ht="15.75" customHeight="1">
      <c r="A138" s="42" t="s">
        <v>152</v>
      </c>
      <c r="B138" s="21"/>
      <c r="C138" s="150" t="s">
        <v>172</v>
      </c>
      <c r="D138" s="100"/>
      <c r="E138" s="151"/>
      <c r="F138" s="107"/>
      <c r="G138" s="152" t="s">
        <v>172</v>
      </c>
      <c r="H138" s="109"/>
      <c r="I138" s="110">
        <v>0.0</v>
      </c>
    </row>
    <row r="139" ht="15.75" customHeight="1">
      <c r="A139" s="42" t="s">
        <v>153</v>
      </c>
      <c r="B139" s="21"/>
      <c r="C139" s="150" t="s">
        <v>172</v>
      </c>
      <c r="D139" s="100"/>
      <c r="E139" s="151"/>
      <c r="F139" s="107"/>
      <c r="G139" s="152" t="s">
        <v>172</v>
      </c>
      <c r="H139" s="109"/>
      <c r="I139" s="110">
        <v>0.0</v>
      </c>
    </row>
    <row r="140" ht="15.75" customHeight="1">
      <c r="A140" s="42" t="s">
        <v>154</v>
      </c>
      <c r="B140" s="21"/>
      <c r="C140" s="150" t="s">
        <v>172</v>
      </c>
      <c r="D140" s="100"/>
      <c r="E140" s="151"/>
      <c r="F140" s="107"/>
      <c r="G140" s="152" t="s">
        <v>172</v>
      </c>
      <c r="H140" s="109"/>
      <c r="I140" s="110">
        <v>0.0</v>
      </c>
    </row>
    <row r="141" ht="15.75" customHeight="1">
      <c r="A141" s="68"/>
      <c r="B141" s="21"/>
      <c r="C141" s="111"/>
      <c r="D141" s="107"/>
      <c r="E141" s="111"/>
      <c r="F141" s="107"/>
      <c r="G141" s="112"/>
      <c r="H141" s="113"/>
      <c r="I141" s="110"/>
    </row>
    <row r="142" ht="15.75" customHeight="1">
      <c r="A142" s="114"/>
      <c r="B142" s="115"/>
      <c r="C142" s="116"/>
      <c r="D142" s="117"/>
      <c r="E142" s="116"/>
      <c r="F142" s="117"/>
      <c r="G142" s="118"/>
      <c r="H142" s="119"/>
      <c r="I142" s="120"/>
    </row>
    <row r="143" ht="15.75" customHeight="1">
      <c r="A143" s="121" t="s">
        <v>155</v>
      </c>
      <c r="B143" s="122"/>
      <c r="C143" s="122"/>
      <c r="D143" s="122"/>
      <c r="E143" s="122"/>
      <c r="F143" s="122"/>
      <c r="G143" s="122"/>
      <c r="H143" s="123"/>
      <c r="I143" s="124">
        <f>SUM(I137:I142)</f>
        <v>0</v>
      </c>
    </row>
    <row r="144" ht="15.75" customHeight="1">
      <c r="A144" s="87"/>
      <c r="B144" s="87"/>
      <c r="C144" s="87"/>
      <c r="D144" s="87"/>
      <c r="E144" s="87"/>
      <c r="F144" s="87"/>
      <c r="G144" s="87"/>
      <c r="H144" s="87"/>
      <c r="I144" s="125"/>
    </row>
    <row r="145" ht="15.75" customHeight="1">
      <c r="A145" s="31" t="s">
        <v>156</v>
      </c>
      <c r="B145" s="31" t="s">
        <v>157</v>
      </c>
      <c r="H145" s="57"/>
      <c r="I145" s="89"/>
    </row>
    <row r="146" ht="15.75" customHeight="1">
      <c r="A146" s="126" t="s">
        <v>158</v>
      </c>
      <c r="B146" s="127"/>
      <c r="C146" s="127"/>
      <c r="D146" s="127"/>
      <c r="E146" s="127"/>
      <c r="F146" s="127"/>
      <c r="G146" s="127"/>
      <c r="H146" s="127"/>
      <c r="I146" s="91"/>
    </row>
    <row r="147" ht="15.75" customHeight="1">
      <c r="A147" s="128"/>
      <c r="B147" s="129" t="s">
        <v>159</v>
      </c>
      <c r="C147" s="127"/>
      <c r="D147" s="127"/>
      <c r="E147" s="127"/>
      <c r="F147" s="127"/>
      <c r="G147" s="127"/>
      <c r="H147" s="91"/>
      <c r="I147" s="94" t="s">
        <v>43</v>
      </c>
    </row>
    <row r="148" ht="15.75" customHeight="1">
      <c r="A148" s="130" t="s">
        <v>15</v>
      </c>
      <c r="B148" s="131" t="s">
        <v>160</v>
      </c>
      <c r="C148" s="132"/>
      <c r="D148" s="132"/>
      <c r="E148" s="132"/>
      <c r="F148" s="132"/>
      <c r="G148" s="132"/>
      <c r="H148" s="133"/>
      <c r="I148" s="134">
        <f>I133</f>
        <v>0</v>
      </c>
    </row>
    <row r="149" ht="15.75" customHeight="1">
      <c r="A149" s="135" t="s">
        <v>17</v>
      </c>
      <c r="B149" s="37" t="s">
        <v>11</v>
      </c>
      <c r="C149" s="20"/>
      <c r="D149" s="20"/>
      <c r="E149" s="20"/>
      <c r="F149" s="20"/>
      <c r="G149" s="20"/>
      <c r="H149" s="21"/>
      <c r="I149" s="136">
        <f>I143</f>
        <v>0</v>
      </c>
    </row>
    <row r="150" ht="15.75" customHeight="1">
      <c r="A150" s="135" t="s">
        <v>19</v>
      </c>
      <c r="B150" s="137" t="s">
        <v>161</v>
      </c>
      <c r="C150" s="138"/>
      <c r="D150" s="138"/>
      <c r="E150" s="138"/>
      <c r="F150" s="138"/>
      <c r="G150" s="138"/>
      <c r="H150" s="115"/>
      <c r="I150" s="136">
        <f>I149*60</f>
        <v>0</v>
      </c>
    </row>
    <row r="151" ht="15.75" customHeight="1">
      <c r="A151" s="139" t="s">
        <v>162</v>
      </c>
      <c r="B151" s="127"/>
      <c r="C151" s="127"/>
      <c r="D151" s="127"/>
      <c r="E151" s="127"/>
      <c r="F151" s="127"/>
      <c r="G151" s="127"/>
      <c r="H151" s="140"/>
      <c r="I151" s="124">
        <f>I150</f>
        <v>0</v>
      </c>
    </row>
    <row r="152" ht="15.75" customHeight="1">
      <c r="A152" s="31" t="s">
        <v>163</v>
      </c>
      <c r="B152" s="87" t="s">
        <v>164</v>
      </c>
      <c r="C152" s="87"/>
      <c r="D152" s="87"/>
      <c r="E152" s="87"/>
      <c r="F152" s="87"/>
      <c r="G152" s="87"/>
      <c r="H152" s="87"/>
      <c r="I152" s="125"/>
    </row>
    <row r="153" ht="15.75" customHeight="1">
      <c r="A153" s="87"/>
      <c r="B153" s="87"/>
      <c r="C153" s="87"/>
      <c r="D153" s="87"/>
      <c r="E153" s="87"/>
      <c r="F153" s="87"/>
      <c r="G153" s="87"/>
      <c r="H153" s="87"/>
      <c r="I153" s="125"/>
    </row>
    <row r="154" ht="15.75" customHeight="1">
      <c r="A154" s="87"/>
      <c r="B154" s="87"/>
      <c r="C154" s="87"/>
      <c r="D154" s="87"/>
      <c r="E154" s="87"/>
      <c r="F154" s="87"/>
      <c r="G154" s="87"/>
      <c r="H154" s="87"/>
      <c r="I154" s="125"/>
    </row>
    <row r="155" ht="15.75" customHeight="1">
      <c r="A155" s="141" t="s">
        <v>165</v>
      </c>
      <c r="B155" s="141" t="str">
        <f>I133/I126</f>
        <v>#DIV/0!</v>
      </c>
      <c r="C155" s="87"/>
      <c r="D155" s="87"/>
      <c r="E155" s="87"/>
      <c r="F155" s="87"/>
      <c r="G155" s="87"/>
      <c r="H155" s="87"/>
      <c r="I155" s="125"/>
    </row>
    <row r="156" ht="15.75" customHeight="1">
      <c r="A156" s="142"/>
      <c r="B156" s="141"/>
      <c r="C156" s="87"/>
      <c r="D156" s="87"/>
      <c r="E156" s="143"/>
      <c r="F156" s="87"/>
      <c r="G156" s="87"/>
      <c r="H156" s="87"/>
      <c r="I156" s="125"/>
    </row>
    <row r="157" ht="15.75" customHeight="1">
      <c r="A157" s="141" t="s">
        <v>166</v>
      </c>
      <c r="B157" s="141"/>
      <c r="C157" s="142">
        <f>I149</f>
        <v>0</v>
      </c>
      <c r="D157" s="87"/>
      <c r="E157" s="87"/>
      <c r="F157" s="87"/>
      <c r="G157" s="87"/>
      <c r="H157" s="87"/>
      <c r="I157" s="125"/>
    </row>
    <row r="158" ht="15.75" customHeight="1">
      <c r="A158" s="141" t="s">
        <v>167</v>
      </c>
      <c r="B158" s="141"/>
      <c r="C158" s="142">
        <f>I151</f>
        <v>0</v>
      </c>
      <c r="D158" s="87"/>
      <c r="E158" s="87"/>
      <c r="F158" s="87"/>
      <c r="G158" s="87"/>
      <c r="H158" s="87"/>
      <c r="I158" s="125"/>
    </row>
    <row r="159" ht="15.75" customHeight="1">
      <c r="A159" s="143"/>
      <c r="B159" s="87"/>
      <c r="C159" s="87"/>
      <c r="D159" s="87"/>
      <c r="E159" s="87"/>
      <c r="F159" s="87"/>
      <c r="G159" s="87"/>
      <c r="H159" s="87"/>
      <c r="I159" s="125"/>
    </row>
    <row r="160" ht="15.75" customHeight="1">
      <c r="A160" s="143"/>
      <c r="B160" s="87"/>
      <c r="C160" s="87"/>
      <c r="D160" s="87"/>
      <c r="E160" s="87"/>
      <c r="F160" s="87"/>
      <c r="G160" s="87"/>
      <c r="H160" s="87"/>
      <c r="I160" s="125"/>
    </row>
    <row r="161" ht="15.75" customHeight="1">
      <c r="A161" s="87"/>
      <c r="B161" s="87"/>
      <c r="C161" s="87"/>
      <c r="D161" s="87"/>
      <c r="E161" s="87"/>
      <c r="F161" s="87"/>
      <c r="G161" s="87"/>
      <c r="H161" s="87"/>
      <c r="I161" s="125"/>
    </row>
    <row r="162" ht="15.75" customHeight="1">
      <c r="A162" s="87"/>
      <c r="B162" s="87"/>
      <c r="C162" s="87"/>
      <c r="D162" s="87"/>
      <c r="E162" s="87"/>
      <c r="F162" s="87"/>
      <c r="G162" s="87"/>
      <c r="H162" s="87"/>
      <c r="I162" s="125"/>
    </row>
    <row r="163" ht="15.75" customHeight="1">
      <c r="A163" s="87"/>
      <c r="B163" s="87"/>
      <c r="C163" s="87"/>
      <c r="D163" s="87"/>
      <c r="E163" s="87"/>
      <c r="F163" s="87"/>
      <c r="G163" s="87"/>
      <c r="H163" s="87"/>
      <c r="I163" s="125"/>
    </row>
    <row r="164" ht="15.75" customHeight="1">
      <c r="A164" s="87"/>
      <c r="B164" s="87"/>
      <c r="C164" s="87"/>
      <c r="D164" s="87"/>
      <c r="E164" s="87"/>
      <c r="F164" s="87"/>
      <c r="G164" s="87"/>
      <c r="H164" s="87"/>
      <c r="I164" s="125"/>
    </row>
    <row r="165" ht="15.75" customHeight="1">
      <c r="A165" s="87"/>
      <c r="B165" s="87"/>
      <c r="C165" s="87"/>
      <c r="D165" s="87"/>
      <c r="E165" s="87"/>
      <c r="F165" s="87"/>
      <c r="G165" s="87"/>
      <c r="H165" s="87"/>
      <c r="I165" s="125"/>
    </row>
    <row r="166" ht="15.75" customHeight="1">
      <c r="A166" s="87"/>
      <c r="B166" s="87"/>
      <c r="C166" s="87"/>
      <c r="D166" s="87"/>
      <c r="E166" s="87"/>
      <c r="F166" s="87"/>
      <c r="G166" s="87"/>
      <c r="H166" s="87"/>
      <c r="I166" s="125"/>
    </row>
    <row r="167" ht="15.75" customHeight="1">
      <c r="A167" s="87"/>
      <c r="B167" s="87"/>
      <c r="C167" s="87"/>
      <c r="D167" s="87"/>
      <c r="E167" s="87"/>
      <c r="F167" s="87"/>
      <c r="G167" s="87"/>
      <c r="H167" s="87"/>
      <c r="I167" s="125"/>
    </row>
    <row r="168" ht="15.75" customHeight="1">
      <c r="A168" s="87"/>
      <c r="B168" s="87"/>
      <c r="C168" s="87"/>
      <c r="D168" s="87"/>
      <c r="E168" s="87"/>
      <c r="F168" s="87"/>
      <c r="G168" s="87"/>
      <c r="H168" s="87"/>
      <c r="I168" s="125"/>
    </row>
    <row r="169" ht="15.75" customHeight="1">
      <c r="A169" s="87"/>
      <c r="B169" s="87"/>
      <c r="C169" s="87"/>
      <c r="D169" s="87"/>
      <c r="E169" s="87"/>
      <c r="F169" s="87"/>
      <c r="G169" s="87"/>
      <c r="H169" s="87"/>
      <c r="I169" s="125"/>
    </row>
    <row r="170" ht="15.75" customHeight="1">
      <c r="A170" s="87"/>
      <c r="B170" s="87"/>
      <c r="C170" s="87"/>
      <c r="D170" s="87"/>
      <c r="E170" s="87"/>
      <c r="F170" s="87"/>
      <c r="G170" s="87"/>
      <c r="H170" s="87"/>
      <c r="I170" s="125"/>
    </row>
    <row r="171" ht="15.75" customHeight="1">
      <c r="A171" s="87"/>
      <c r="B171" s="87"/>
      <c r="C171" s="87"/>
      <c r="D171" s="87"/>
      <c r="E171" s="87"/>
      <c r="F171" s="87"/>
      <c r="G171" s="87"/>
      <c r="H171" s="87"/>
      <c r="I171" s="125"/>
    </row>
    <row r="172" ht="15.75" customHeight="1">
      <c r="A172" s="87"/>
      <c r="B172" s="87"/>
      <c r="C172" s="87"/>
      <c r="D172" s="87"/>
      <c r="E172" s="87"/>
      <c r="F172" s="87"/>
      <c r="G172" s="87"/>
      <c r="H172" s="87"/>
      <c r="I172" s="125"/>
    </row>
    <row r="173" ht="15.75" customHeight="1">
      <c r="A173" s="87"/>
      <c r="B173" s="87"/>
      <c r="C173" s="87"/>
      <c r="D173" s="87"/>
      <c r="E173" s="87"/>
      <c r="F173" s="87"/>
      <c r="G173" s="87"/>
      <c r="H173" s="87"/>
      <c r="I173" s="125"/>
    </row>
    <row r="174" ht="15.75" customHeight="1">
      <c r="A174" s="87"/>
      <c r="B174" s="87"/>
      <c r="C174" s="87"/>
      <c r="D174" s="87"/>
      <c r="E174" s="87"/>
      <c r="F174" s="87"/>
      <c r="G174" s="87"/>
      <c r="H174" s="87"/>
      <c r="I174" s="125"/>
    </row>
    <row r="175" ht="15.75" customHeight="1">
      <c r="A175" s="87"/>
      <c r="B175" s="87"/>
      <c r="C175" s="87"/>
      <c r="D175" s="87"/>
      <c r="E175" s="87"/>
      <c r="F175" s="87"/>
      <c r="G175" s="87"/>
      <c r="H175" s="87"/>
      <c r="I175" s="125"/>
    </row>
    <row r="176" ht="15.75" customHeight="1">
      <c r="A176" s="87"/>
      <c r="B176" s="87"/>
      <c r="C176" s="87"/>
      <c r="D176" s="87"/>
      <c r="E176" s="87"/>
      <c r="F176" s="87"/>
      <c r="G176" s="87"/>
      <c r="H176" s="87"/>
      <c r="I176" s="125"/>
    </row>
    <row r="177" ht="15.75" customHeight="1">
      <c r="A177" s="87"/>
      <c r="B177" s="87"/>
      <c r="C177" s="87"/>
      <c r="D177" s="87"/>
      <c r="E177" s="87"/>
      <c r="F177" s="87"/>
      <c r="G177" s="87"/>
      <c r="H177" s="87"/>
      <c r="I177" s="125"/>
    </row>
    <row r="178" ht="15.75" customHeight="1">
      <c r="A178" s="87"/>
      <c r="B178" s="87"/>
      <c r="C178" s="87"/>
      <c r="D178" s="87"/>
      <c r="E178" s="87"/>
      <c r="F178" s="87"/>
      <c r="G178" s="87"/>
      <c r="H178" s="87"/>
      <c r="I178" s="125"/>
    </row>
    <row r="179" ht="15.75" customHeight="1">
      <c r="A179" s="87"/>
      <c r="B179" s="87"/>
      <c r="C179" s="87"/>
      <c r="D179" s="87"/>
      <c r="E179" s="87"/>
      <c r="F179" s="87"/>
      <c r="G179" s="87"/>
      <c r="H179" s="87"/>
      <c r="I179" s="125"/>
    </row>
    <row r="180" ht="15.75" customHeight="1">
      <c r="A180" s="87"/>
      <c r="B180" s="87"/>
      <c r="C180" s="87"/>
      <c r="D180" s="87"/>
      <c r="E180" s="87"/>
      <c r="F180" s="87"/>
      <c r="G180" s="87"/>
      <c r="H180" s="87"/>
      <c r="I180" s="125"/>
    </row>
    <row r="181" ht="15.75" customHeight="1">
      <c r="A181" s="87"/>
      <c r="B181" s="87"/>
      <c r="C181" s="87"/>
      <c r="D181" s="87"/>
      <c r="E181" s="87"/>
      <c r="F181" s="87"/>
      <c r="G181" s="87"/>
      <c r="H181" s="87"/>
      <c r="I181" s="125"/>
    </row>
    <row r="182" ht="15.75" customHeight="1">
      <c r="A182" s="87"/>
      <c r="B182" s="87"/>
      <c r="C182" s="87"/>
      <c r="D182" s="87"/>
      <c r="E182" s="87"/>
      <c r="F182" s="87"/>
      <c r="G182" s="87"/>
      <c r="H182" s="87"/>
      <c r="I182" s="125"/>
    </row>
    <row r="183" ht="15.75" customHeight="1">
      <c r="A183" s="87"/>
      <c r="B183" s="87"/>
      <c r="C183" s="87"/>
      <c r="D183" s="87"/>
      <c r="E183" s="87"/>
      <c r="F183" s="87"/>
      <c r="G183" s="87"/>
      <c r="H183" s="87"/>
      <c r="I183" s="125"/>
    </row>
    <row r="184" ht="15.75" customHeight="1">
      <c r="A184" s="87"/>
      <c r="B184" s="87"/>
      <c r="C184" s="87"/>
      <c r="D184" s="87"/>
      <c r="E184" s="87"/>
      <c r="F184" s="87"/>
      <c r="G184" s="87"/>
      <c r="H184" s="87"/>
      <c r="I184" s="125"/>
    </row>
    <row r="185" ht="15.75" customHeight="1">
      <c r="A185" s="87"/>
      <c r="B185" s="87"/>
      <c r="C185" s="87"/>
      <c r="D185" s="87"/>
      <c r="E185" s="87"/>
      <c r="F185" s="87"/>
      <c r="G185" s="87"/>
      <c r="H185" s="87"/>
      <c r="I185" s="125"/>
    </row>
    <row r="186" ht="15.75" customHeight="1">
      <c r="A186" s="87"/>
      <c r="B186" s="87"/>
      <c r="C186" s="87"/>
      <c r="D186" s="87"/>
      <c r="E186" s="87"/>
      <c r="F186" s="87"/>
      <c r="G186" s="87"/>
      <c r="H186" s="87"/>
      <c r="I186" s="125"/>
    </row>
    <row r="187" ht="15.75" customHeight="1">
      <c r="A187" s="87"/>
      <c r="B187" s="87"/>
      <c r="C187" s="87"/>
      <c r="D187" s="87"/>
      <c r="E187" s="87"/>
      <c r="F187" s="87"/>
      <c r="G187" s="87"/>
      <c r="H187" s="87"/>
      <c r="I187" s="125"/>
    </row>
    <row r="188" ht="15.75" customHeight="1">
      <c r="A188" s="87"/>
      <c r="B188" s="87"/>
      <c r="C188" s="87"/>
      <c r="D188" s="87"/>
      <c r="E188" s="87"/>
      <c r="F188" s="87"/>
      <c r="G188" s="87"/>
      <c r="H188" s="87"/>
      <c r="I188" s="125"/>
    </row>
    <row r="189" ht="15.75" customHeight="1">
      <c r="A189" s="87"/>
      <c r="B189" s="87"/>
      <c r="C189" s="87"/>
      <c r="D189" s="87"/>
      <c r="E189" s="87"/>
      <c r="F189" s="87"/>
      <c r="G189" s="87"/>
      <c r="H189" s="87"/>
      <c r="I189" s="125"/>
    </row>
    <row r="190" ht="15.75" customHeight="1">
      <c r="A190" s="87"/>
      <c r="B190" s="87"/>
      <c r="C190" s="87"/>
      <c r="D190" s="87"/>
      <c r="E190" s="87"/>
      <c r="F190" s="87"/>
      <c r="G190" s="87"/>
      <c r="H190" s="87"/>
      <c r="I190" s="125"/>
    </row>
    <row r="191" ht="15.75" customHeight="1">
      <c r="A191" s="87"/>
      <c r="B191" s="87"/>
      <c r="C191" s="87"/>
      <c r="D191" s="87"/>
      <c r="E191" s="87"/>
      <c r="F191" s="87"/>
      <c r="G191" s="87"/>
      <c r="H191" s="87"/>
      <c r="I191" s="125"/>
    </row>
    <row r="192" ht="15.75" customHeight="1">
      <c r="A192" s="87"/>
      <c r="B192" s="87"/>
      <c r="C192" s="87"/>
      <c r="D192" s="87"/>
      <c r="E192" s="87"/>
      <c r="F192" s="87"/>
      <c r="G192" s="87"/>
      <c r="H192" s="87"/>
      <c r="I192" s="125"/>
    </row>
    <row r="193" ht="15.75" customHeight="1">
      <c r="A193" s="87"/>
      <c r="B193" s="87"/>
      <c r="C193" s="87"/>
      <c r="D193" s="87"/>
      <c r="E193" s="87"/>
      <c r="F193" s="87"/>
      <c r="G193" s="87"/>
      <c r="H193" s="87"/>
      <c r="I193" s="125"/>
    </row>
    <row r="194" ht="15.75" customHeight="1">
      <c r="A194" s="87"/>
      <c r="B194" s="87"/>
      <c r="C194" s="87"/>
      <c r="D194" s="87"/>
      <c r="E194" s="87"/>
      <c r="F194" s="87"/>
      <c r="G194" s="87"/>
      <c r="H194" s="87"/>
      <c r="I194" s="125"/>
    </row>
    <row r="195" ht="15.75" customHeight="1">
      <c r="A195" s="87"/>
      <c r="B195" s="87"/>
      <c r="C195" s="87"/>
      <c r="D195" s="87"/>
      <c r="E195" s="87"/>
      <c r="F195" s="87"/>
      <c r="G195" s="87"/>
      <c r="H195" s="87"/>
      <c r="I195" s="125"/>
    </row>
    <row r="196" ht="15.75" customHeight="1">
      <c r="A196" s="87"/>
      <c r="B196" s="87"/>
      <c r="C196" s="87"/>
      <c r="D196" s="87"/>
      <c r="E196" s="87"/>
      <c r="F196" s="87"/>
      <c r="G196" s="87"/>
      <c r="H196" s="87"/>
      <c r="I196" s="125"/>
    </row>
    <row r="197" ht="15.75" customHeight="1">
      <c r="A197" s="87"/>
      <c r="B197" s="87"/>
      <c r="C197" s="87"/>
      <c r="D197" s="87"/>
      <c r="E197" s="87"/>
      <c r="F197" s="87"/>
      <c r="G197" s="87"/>
      <c r="H197" s="87"/>
      <c r="I197" s="125"/>
    </row>
    <row r="198" ht="15.75" customHeight="1">
      <c r="A198" s="87"/>
      <c r="B198" s="87"/>
      <c r="C198" s="87"/>
      <c r="D198" s="87"/>
      <c r="E198" s="87"/>
      <c r="F198" s="87"/>
      <c r="G198" s="87"/>
      <c r="H198" s="87"/>
      <c r="I198" s="125"/>
    </row>
    <row r="199" ht="15.75" customHeight="1">
      <c r="A199" s="87"/>
      <c r="B199" s="87"/>
      <c r="C199" s="87"/>
      <c r="D199" s="87"/>
      <c r="E199" s="87"/>
      <c r="F199" s="87"/>
      <c r="G199" s="87"/>
      <c r="H199" s="87"/>
      <c r="I199" s="125"/>
    </row>
    <row r="200" ht="15.75" customHeight="1">
      <c r="A200" s="87"/>
      <c r="B200" s="87"/>
      <c r="C200" s="87"/>
      <c r="D200" s="87"/>
      <c r="E200" s="87"/>
      <c r="F200" s="87"/>
      <c r="G200" s="87"/>
      <c r="H200" s="87"/>
      <c r="I200" s="125"/>
    </row>
    <row r="201" ht="15.75" customHeight="1">
      <c r="A201" s="87"/>
      <c r="B201" s="87"/>
      <c r="C201" s="87"/>
      <c r="D201" s="87"/>
      <c r="E201" s="87"/>
      <c r="F201" s="87"/>
      <c r="G201" s="87"/>
      <c r="H201" s="87"/>
      <c r="I201" s="125"/>
    </row>
    <row r="202" ht="15.75" customHeight="1">
      <c r="A202" s="87"/>
      <c r="B202" s="87"/>
      <c r="C202" s="87"/>
      <c r="D202" s="87"/>
      <c r="E202" s="87"/>
      <c r="F202" s="87"/>
      <c r="G202" s="87"/>
      <c r="H202" s="87"/>
      <c r="I202" s="125"/>
    </row>
    <row r="203" ht="15.75" customHeight="1">
      <c r="A203" s="87"/>
      <c r="B203" s="87"/>
      <c r="C203" s="87"/>
      <c r="D203" s="87"/>
      <c r="E203" s="87"/>
      <c r="F203" s="87"/>
      <c r="G203" s="87"/>
      <c r="H203" s="87"/>
      <c r="I203" s="125"/>
    </row>
    <row r="204" ht="15.75" customHeight="1">
      <c r="A204" s="87"/>
      <c r="B204" s="87"/>
      <c r="C204" s="87"/>
      <c r="D204" s="87"/>
      <c r="E204" s="87"/>
      <c r="F204" s="87"/>
      <c r="G204" s="87"/>
      <c r="H204" s="87"/>
      <c r="I204" s="125"/>
    </row>
    <row r="205" ht="15.75" customHeight="1">
      <c r="A205" s="87"/>
      <c r="B205" s="87"/>
      <c r="C205" s="87"/>
      <c r="D205" s="87"/>
      <c r="E205" s="87"/>
      <c r="F205" s="87"/>
      <c r="G205" s="87"/>
      <c r="H205" s="87"/>
      <c r="I205" s="125"/>
    </row>
    <row r="206" ht="15.75" customHeight="1">
      <c r="A206" s="87"/>
      <c r="B206" s="87"/>
      <c r="C206" s="87"/>
      <c r="D206" s="87"/>
      <c r="E206" s="87"/>
      <c r="F206" s="87"/>
      <c r="G206" s="87"/>
      <c r="H206" s="87"/>
      <c r="I206" s="125"/>
    </row>
    <row r="207" ht="15.75" customHeight="1">
      <c r="A207" s="87"/>
      <c r="B207" s="87"/>
      <c r="C207" s="87"/>
      <c r="D207" s="87"/>
      <c r="E207" s="87"/>
      <c r="F207" s="87"/>
      <c r="G207" s="87"/>
      <c r="H207" s="87"/>
      <c r="I207" s="125"/>
    </row>
    <row r="208" ht="15.75" customHeight="1">
      <c r="A208" s="87"/>
      <c r="B208" s="87"/>
      <c r="C208" s="87"/>
      <c r="D208" s="87"/>
      <c r="E208" s="87"/>
      <c r="F208" s="87"/>
      <c r="G208" s="87"/>
      <c r="H208" s="87"/>
      <c r="I208" s="125"/>
    </row>
    <row r="209" ht="15.75" customHeight="1">
      <c r="A209" s="87"/>
      <c r="B209" s="87"/>
      <c r="C209" s="87"/>
      <c r="D209" s="87"/>
      <c r="E209" s="87"/>
      <c r="F209" s="87"/>
      <c r="G209" s="87"/>
      <c r="H209" s="87"/>
      <c r="I209" s="125"/>
    </row>
    <row r="210" ht="15.75" customHeight="1">
      <c r="A210" s="87"/>
      <c r="B210" s="87"/>
      <c r="C210" s="87"/>
      <c r="D210" s="87"/>
      <c r="E210" s="87"/>
      <c r="F210" s="87"/>
      <c r="G210" s="87"/>
      <c r="H210" s="87"/>
      <c r="I210" s="125"/>
    </row>
    <row r="211" ht="15.75" customHeight="1">
      <c r="A211" s="87"/>
      <c r="B211" s="87"/>
      <c r="C211" s="87"/>
      <c r="D211" s="87"/>
      <c r="E211" s="87"/>
      <c r="F211" s="87"/>
      <c r="G211" s="87"/>
      <c r="H211" s="87"/>
      <c r="I211" s="125"/>
    </row>
    <row r="212" ht="15.75" customHeight="1">
      <c r="A212" s="87"/>
      <c r="B212" s="87"/>
      <c r="C212" s="87"/>
      <c r="D212" s="87"/>
      <c r="E212" s="87"/>
      <c r="F212" s="87"/>
      <c r="G212" s="87"/>
      <c r="H212" s="87"/>
      <c r="I212" s="125"/>
    </row>
    <row r="213" ht="15.75" customHeight="1">
      <c r="A213" s="87"/>
      <c r="B213" s="87"/>
      <c r="C213" s="87"/>
      <c r="D213" s="87"/>
      <c r="E213" s="87"/>
      <c r="F213" s="87"/>
      <c r="G213" s="87"/>
      <c r="H213" s="87"/>
      <c r="I213" s="125"/>
    </row>
    <row r="214" ht="15.75" customHeight="1">
      <c r="A214" s="87"/>
      <c r="B214" s="87"/>
      <c r="C214" s="87"/>
      <c r="D214" s="87"/>
      <c r="E214" s="87"/>
      <c r="F214" s="87"/>
      <c r="G214" s="87"/>
      <c r="H214" s="87"/>
      <c r="I214" s="125"/>
    </row>
    <row r="215" ht="15.75" customHeight="1">
      <c r="A215" s="87"/>
      <c r="B215" s="87"/>
      <c r="C215" s="87"/>
      <c r="D215" s="87"/>
      <c r="E215" s="87"/>
      <c r="F215" s="87"/>
      <c r="G215" s="87"/>
      <c r="H215" s="87"/>
      <c r="I215" s="125"/>
    </row>
    <row r="216" ht="15.75" customHeight="1">
      <c r="A216" s="87"/>
      <c r="B216" s="87"/>
      <c r="C216" s="87"/>
      <c r="D216" s="87"/>
      <c r="E216" s="87"/>
      <c r="F216" s="87"/>
      <c r="G216" s="87"/>
      <c r="H216" s="87"/>
      <c r="I216" s="125"/>
    </row>
    <row r="217" ht="15.75" customHeight="1">
      <c r="A217" s="87"/>
      <c r="B217" s="87"/>
      <c r="C217" s="87"/>
      <c r="D217" s="87"/>
      <c r="E217" s="87"/>
      <c r="F217" s="87"/>
      <c r="G217" s="87"/>
      <c r="H217" s="87"/>
      <c r="I217" s="125"/>
    </row>
    <row r="218" ht="15.75" customHeight="1">
      <c r="A218" s="87"/>
      <c r="B218" s="87"/>
      <c r="C218" s="87"/>
      <c r="D218" s="87"/>
      <c r="E218" s="87"/>
      <c r="F218" s="87"/>
      <c r="G218" s="87"/>
      <c r="H218" s="87"/>
      <c r="I218" s="125"/>
    </row>
    <row r="219" ht="15.75" customHeight="1">
      <c r="A219" s="87"/>
      <c r="B219" s="87"/>
      <c r="C219" s="87"/>
      <c r="D219" s="87"/>
      <c r="E219" s="87"/>
      <c r="F219" s="87"/>
      <c r="G219" s="87"/>
      <c r="H219" s="87"/>
      <c r="I219" s="125"/>
    </row>
    <row r="220" ht="15.75" customHeight="1">
      <c r="A220" s="87"/>
      <c r="B220" s="87"/>
      <c r="C220" s="87"/>
      <c r="D220" s="87"/>
      <c r="E220" s="87"/>
      <c r="F220" s="87"/>
      <c r="G220" s="87"/>
      <c r="H220" s="87"/>
      <c r="I220" s="125"/>
    </row>
    <row r="221" ht="15.75" customHeight="1">
      <c r="A221" s="87"/>
      <c r="B221" s="87"/>
      <c r="C221" s="87"/>
      <c r="D221" s="87"/>
      <c r="E221" s="87"/>
      <c r="F221" s="87"/>
      <c r="G221" s="87"/>
      <c r="H221" s="87"/>
      <c r="I221" s="125"/>
    </row>
    <row r="222" ht="15.75" customHeight="1">
      <c r="A222" s="87"/>
      <c r="B222" s="87"/>
      <c r="C222" s="87"/>
      <c r="D222" s="87"/>
      <c r="E222" s="87"/>
      <c r="F222" s="87"/>
      <c r="G222" s="87"/>
      <c r="H222" s="87"/>
      <c r="I222" s="125"/>
    </row>
    <row r="223" ht="15.75" customHeight="1">
      <c r="A223" s="87"/>
      <c r="B223" s="87"/>
      <c r="C223" s="87"/>
      <c r="D223" s="87"/>
      <c r="E223" s="87"/>
      <c r="F223" s="87"/>
      <c r="G223" s="87"/>
      <c r="H223" s="87"/>
      <c r="I223" s="125"/>
    </row>
    <row r="224" ht="15.75" customHeight="1">
      <c r="A224" s="87"/>
      <c r="B224" s="87"/>
      <c r="C224" s="87"/>
      <c r="D224" s="87"/>
      <c r="E224" s="87"/>
      <c r="F224" s="87"/>
      <c r="G224" s="87"/>
      <c r="H224" s="87"/>
      <c r="I224" s="125"/>
    </row>
    <row r="225" ht="15.75" customHeight="1">
      <c r="A225" s="87"/>
      <c r="B225" s="87"/>
      <c r="C225" s="87"/>
      <c r="D225" s="87"/>
      <c r="E225" s="87"/>
      <c r="F225" s="87"/>
      <c r="G225" s="87"/>
      <c r="H225" s="87"/>
      <c r="I225" s="125"/>
    </row>
    <row r="226" ht="15.75" customHeight="1">
      <c r="A226" s="87"/>
      <c r="B226" s="87"/>
      <c r="C226" s="87"/>
      <c r="D226" s="87"/>
      <c r="E226" s="87"/>
      <c r="F226" s="87"/>
      <c r="G226" s="87"/>
      <c r="H226" s="87"/>
      <c r="I226" s="125"/>
    </row>
    <row r="227" ht="15.75" customHeight="1">
      <c r="A227" s="87"/>
      <c r="B227" s="87"/>
      <c r="C227" s="87"/>
      <c r="D227" s="87"/>
      <c r="E227" s="87"/>
      <c r="F227" s="87"/>
      <c r="G227" s="87"/>
      <c r="H227" s="87"/>
      <c r="I227" s="125"/>
    </row>
    <row r="228" ht="15.75" customHeight="1">
      <c r="A228" s="87"/>
      <c r="B228" s="87"/>
      <c r="C228" s="87"/>
      <c r="D228" s="87"/>
      <c r="E228" s="87"/>
      <c r="F228" s="87"/>
      <c r="G228" s="87"/>
      <c r="H228" s="87"/>
      <c r="I228" s="125"/>
    </row>
    <row r="229" ht="15.75" customHeight="1">
      <c r="A229" s="87"/>
      <c r="B229" s="87"/>
      <c r="C229" s="87"/>
      <c r="D229" s="87"/>
      <c r="E229" s="87"/>
      <c r="F229" s="87"/>
      <c r="G229" s="87"/>
      <c r="H229" s="87"/>
      <c r="I229" s="125"/>
    </row>
    <row r="230" ht="15.75" customHeight="1">
      <c r="A230" s="87"/>
      <c r="B230" s="87"/>
      <c r="C230" s="87"/>
      <c r="D230" s="87"/>
      <c r="E230" s="87"/>
      <c r="F230" s="87"/>
      <c r="G230" s="87"/>
      <c r="H230" s="87"/>
      <c r="I230" s="125"/>
    </row>
    <row r="231" ht="15.75" customHeight="1">
      <c r="A231" s="87"/>
      <c r="B231" s="87"/>
      <c r="C231" s="87"/>
      <c r="D231" s="87"/>
      <c r="E231" s="87"/>
      <c r="F231" s="87"/>
      <c r="G231" s="87"/>
      <c r="H231" s="87"/>
      <c r="I231" s="125"/>
    </row>
    <row r="232" ht="15.75" customHeight="1">
      <c r="A232" s="87"/>
      <c r="B232" s="87"/>
      <c r="C232" s="87"/>
      <c r="D232" s="87"/>
      <c r="E232" s="87"/>
      <c r="F232" s="87"/>
      <c r="G232" s="87"/>
      <c r="H232" s="87"/>
      <c r="I232" s="125"/>
    </row>
    <row r="233" ht="15.75" customHeight="1">
      <c r="A233" s="87"/>
      <c r="B233" s="87"/>
      <c r="C233" s="87"/>
      <c r="D233" s="87"/>
      <c r="E233" s="87"/>
      <c r="F233" s="87"/>
      <c r="G233" s="87"/>
      <c r="H233" s="87"/>
      <c r="I233" s="125"/>
    </row>
    <row r="234" ht="15.75" customHeight="1">
      <c r="A234" s="87"/>
      <c r="B234" s="87"/>
      <c r="C234" s="87"/>
      <c r="D234" s="87"/>
      <c r="E234" s="87"/>
      <c r="F234" s="87"/>
      <c r="G234" s="87"/>
      <c r="H234" s="87"/>
      <c r="I234" s="125"/>
    </row>
    <row r="235" ht="15.75" customHeight="1">
      <c r="A235" s="87"/>
      <c r="B235" s="87"/>
      <c r="C235" s="87"/>
      <c r="D235" s="87"/>
      <c r="E235" s="87"/>
      <c r="F235" s="87"/>
      <c r="G235" s="87"/>
      <c r="H235" s="87"/>
      <c r="I235" s="125"/>
    </row>
    <row r="236" ht="15.75" customHeight="1">
      <c r="A236" s="87"/>
      <c r="B236" s="87"/>
      <c r="C236" s="87"/>
      <c r="D236" s="87"/>
      <c r="E236" s="87"/>
      <c r="F236" s="87"/>
      <c r="G236" s="87"/>
      <c r="H236" s="87"/>
      <c r="I236" s="125"/>
    </row>
    <row r="237" ht="15.75" customHeight="1">
      <c r="A237" s="87"/>
      <c r="B237" s="87"/>
      <c r="C237" s="87"/>
      <c r="D237" s="87"/>
      <c r="E237" s="87"/>
      <c r="F237" s="87"/>
      <c r="G237" s="87"/>
      <c r="H237" s="87"/>
      <c r="I237" s="125"/>
    </row>
    <row r="238" ht="15.75" customHeight="1">
      <c r="A238" s="87"/>
      <c r="B238" s="87"/>
      <c r="C238" s="87"/>
      <c r="D238" s="87"/>
      <c r="E238" s="87"/>
      <c r="F238" s="87"/>
      <c r="G238" s="87"/>
      <c r="H238" s="87"/>
      <c r="I238" s="125"/>
    </row>
    <row r="239" ht="15.75" customHeight="1">
      <c r="A239" s="87"/>
      <c r="B239" s="87"/>
      <c r="C239" s="87"/>
      <c r="D239" s="87"/>
      <c r="E239" s="87"/>
      <c r="F239" s="87"/>
      <c r="G239" s="87"/>
      <c r="H239" s="87"/>
      <c r="I239" s="125"/>
    </row>
    <row r="240" ht="15.75" customHeight="1">
      <c r="A240" s="87"/>
      <c r="B240" s="87"/>
      <c r="C240" s="87"/>
      <c r="D240" s="87"/>
      <c r="E240" s="87"/>
      <c r="F240" s="87"/>
      <c r="G240" s="87"/>
      <c r="H240" s="87"/>
      <c r="I240" s="125"/>
    </row>
    <row r="241" ht="15.75" customHeight="1">
      <c r="A241" s="87"/>
      <c r="B241" s="87"/>
      <c r="C241" s="87"/>
      <c r="D241" s="87"/>
      <c r="E241" s="87"/>
      <c r="F241" s="87"/>
      <c r="G241" s="87"/>
      <c r="H241" s="87"/>
      <c r="I241" s="125"/>
    </row>
    <row r="242" ht="15.75" customHeight="1">
      <c r="A242" s="87"/>
      <c r="B242" s="87"/>
      <c r="C242" s="87"/>
      <c r="D242" s="87"/>
      <c r="E242" s="87"/>
      <c r="F242" s="87"/>
      <c r="G242" s="87"/>
      <c r="H242" s="87"/>
      <c r="I242" s="125"/>
    </row>
    <row r="243" ht="15.75" customHeight="1">
      <c r="A243" s="87"/>
      <c r="B243" s="87"/>
      <c r="C243" s="87"/>
      <c r="D243" s="87"/>
      <c r="E243" s="87"/>
      <c r="F243" s="87"/>
      <c r="G243" s="87"/>
      <c r="H243" s="87"/>
      <c r="I243" s="125"/>
    </row>
    <row r="244" ht="15.75" customHeight="1">
      <c r="A244" s="87"/>
      <c r="B244" s="87"/>
      <c r="C244" s="87"/>
      <c r="D244" s="87"/>
      <c r="E244" s="87"/>
      <c r="F244" s="87"/>
      <c r="G244" s="87"/>
      <c r="H244" s="87"/>
      <c r="I244" s="125"/>
    </row>
    <row r="245" ht="15.75" customHeight="1">
      <c r="A245" s="87"/>
      <c r="B245" s="87"/>
      <c r="C245" s="87"/>
      <c r="D245" s="87"/>
      <c r="E245" s="87"/>
      <c r="F245" s="87"/>
      <c r="G245" s="87"/>
      <c r="H245" s="87"/>
      <c r="I245" s="125"/>
    </row>
    <row r="246" ht="15.75" customHeight="1">
      <c r="A246" s="87"/>
      <c r="B246" s="87"/>
      <c r="C246" s="87"/>
      <c r="D246" s="87"/>
      <c r="E246" s="87"/>
      <c r="F246" s="87"/>
      <c r="G246" s="87"/>
      <c r="H246" s="87"/>
      <c r="I246" s="125"/>
    </row>
    <row r="247" ht="15.75" customHeight="1">
      <c r="A247" s="87"/>
      <c r="B247" s="87"/>
      <c r="C247" s="87"/>
      <c r="D247" s="87"/>
      <c r="E247" s="87"/>
      <c r="F247" s="87"/>
      <c r="G247" s="87"/>
      <c r="H247" s="87"/>
      <c r="I247" s="125"/>
    </row>
    <row r="248" ht="15.75" customHeight="1">
      <c r="A248" s="87"/>
      <c r="B248" s="87"/>
      <c r="C248" s="87"/>
      <c r="D248" s="87"/>
      <c r="E248" s="87"/>
      <c r="F248" s="87"/>
      <c r="G248" s="87"/>
      <c r="H248" s="87"/>
      <c r="I248" s="125"/>
    </row>
    <row r="249" ht="15.75" customHeight="1">
      <c r="A249" s="87"/>
      <c r="B249" s="87"/>
      <c r="C249" s="87"/>
      <c r="D249" s="87"/>
      <c r="E249" s="87"/>
      <c r="F249" s="87"/>
      <c r="G249" s="87"/>
      <c r="H249" s="87"/>
      <c r="I249" s="125"/>
    </row>
    <row r="250" ht="15.75" customHeight="1">
      <c r="A250" s="87"/>
      <c r="B250" s="87"/>
      <c r="C250" s="87"/>
      <c r="D250" s="87"/>
      <c r="E250" s="87"/>
      <c r="F250" s="87"/>
      <c r="G250" s="87"/>
      <c r="H250" s="87"/>
      <c r="I250" s="125"/>
    </row>
    <row r="251" ht="15.75" customHeight="1">
      <c r="A251" s="87"/>
      <c r="B251" s="87"/>
      <c r="C251" s="87"/>
      <c r="D251" s="87"/>
      <c r="E251" s="87"/>
      <c r="F251" s="87"/>
      <c r="G251" s="87"/>
      <c r="H251" s="87"/>
      <c r="I251" s="125"/>
    </row>
    <row r="252" ht="15.75" customHeight="1">
      <c r="A252" s="87"/>
      <c r="B252" s="87"/>
      <c r="C252" s="87"/>
      <c r="D252" s="87"/>
      <c r="E252" s="87"/>
      <c r="F252" s="87"/>
      <c r="G252" s="87"/>
      <c r="H252" s="87"/>
      <c r="I252" s="125"/>
    </row>
    <row r="253" ht="15.75" customHeight="1">
      <c r="A253" s="87"/>
      <c r="B253" s="87"/>
      <c r="C253" s="87"/>
      <c r="D253" s="87"/>
      <c r="E253" s="87"/>
      <c r="F253" s="87"/>
      <c r="G253" s="87"/>
      <c r="H253" s="87"/>
      <c r="I253" s="125"/>
    </row>
    <row r="254" ht="15.75" customHeight="1">
      <c r="A254" s="87"/>
      <c r="B254" s="87"/>
      <c r="C254" s="87"/>
      <c r="D254" s="87"/>
      <c r="E254" s="87"/>
      <c r="F254" s="87"/>
      <c r="G254" s="87"/>
      <c r="H254" s="87"/>
      <c r="I254" s="125"/>
    </row>
    <row r="255" ht="15.75" customHeight="1">
      <c r="A255" s="87"/>
      <c r="B255" s="87"/>
      <c r="C255" s="87"/>
      <c r="D255" s="87"/>
      <c r="E255" s="87"/>
      <c r="F255" s="87"/>
      <c r="G255" s="87"/>
      <c r="H255" s="87"/>
      <c r="I255" s="125"/>
    </row>
    <row r="256" ht="15.75" customHeight="1">
      <c r="A256" s="87"/>
      <c r="B256" s="87"/>
      <c r="C256" s="87"/>
      <c r="D256" s="87"/>
      <c r="E256" s="87"/>
      <c r="F256" s="87"/>
      <c r="G256" s="87"/>
      <c r="H256" s="87"/>
      <c r="I256" s="125"/>
    </row>
    <row r="257" ht="15.75" customHeight="1">
      <c r="A257" s="87"/>
      <c r="B257" s="87"/>
      <c r="C257" s="87"/>
      <c r="D257" s="87"/>
      <c r="E257" s="87"/>
      <c r="F257" s="87"/>
      <c r="G257" s="87"/>
      <c r="H257" s="87"/>
      <c r="I257" s="125"/>
    </row>
    <row r="258" ht="15.75" customHeight="1">
      <c r="A258" s="87"/>
      <c r="B258" s="87"/>
      <c r="C258" s="87"/>
      <c r="D258" s="87"/>
      <c r="E258" s="87"/>
      <c r="F258" s="87"/>
      <c r="G258" s="87"/>
      <c r="H258" s="87"/>
      <c r="I258" s="125"/>
    </row>
    <row r="259" ht="15.75" customHeight="1">
      <c r="A259" s="87"/>
      <c r="B259" s="87"/>
      <c r="C259" s="87"/>
      <c r="D259" s="87"/>
      <c r="E259" s="87"/>
      <c r="F259" s="87"/>
      <c r="G259" s="87"/>
      <c r="H259" s="87"/>
      <c r="I259" s="125"/>
    </row>
    <row r="260" ht="15.75" customHeight="1">
      <c r="A260" s="87"/>
      <c r="B260" s="87"/>
      <c r="C260" s="87"/>
      <c r="D260" s="87"/>
      <c r="E260" s="87"/>
      <c r="F260" s="87"/>
      <c r="G260" s="87"/>
      <c r="H260" s="87"/>
      <c r="I260" s="125"/>
    </row>
    <row r="261" ht="15.75" customHeight="1">
      <c r="A261" s="87"/>
      <c r="B261" s="87"/>
      <c r="C261" s="87"/>
      <c r="D261" s="87"/>
      <c r="E261" s="87"/>
      <c r="F261" s="87"/>
      <c r="G261" s="87"/>
      <c r="H261" s="87"/>
      <c r="I261" s="125"/>
    </row>
    <row r="262" ht="15.75" customHeight="1">
      <c r="A262" s="87"/>
      <c r="B262" s="87"/>
      <c r="C262" s="87"/>
      <c r="D262" s="87"/>
      <c r="E262" s="87"/>
      <c r="F262" s="87"/>
      <c r="G262" s="87"/>
      <c r="H262" s="87"/>
      <c r="I262" s="125"/>
    </row>
    <row r="263" ht="15.75" customHeight="1">
      <c r="A263" s="87"/>
      <c r="B263" s="87"/>
      <c r="C263" s="87"/>
      <c r="D263" s="87"/>
      <c r="E263" s="87"/>
      <c r="F263" s="87"/>
      <c r="G263" s="87"/>
      <c r="H263" s="87"/>
      <c r="I263" s="125"/>
    </row>
    <row r="264" ht="15.75" customHeight="1">
      <c r="A264" s="87"/>
      <c r="B264" s="87"/>
      <c r="C264" s="87"/>
      <c r="D264" s="87"/>
      <c r="E264" s="87"/>
      <c r="F264" s="87"/>
      <c r="G264" s="87"/>
      <c r="H264" s="87"/>
      <c r="I264" s="125"/>
    </row>
    <row r="265" ht="15.75" customHeight="1">
      <c r="A265" s="87"/>
      <c r="B265" s="87"/>
      <c r="C265" s="87"/>
      <c r="D265" s="87"/>
      <c r="E265" s="87"/>
      <c r="F265" s="87"/>
      <c r="G265" s="87"/>
      <c r="H265" s="87"/>
      <c r="I265" s="125"/>
    </row>
    <row r="266" ht="15.75" customHeight="1">
      <c r="A266" s="87"/>
      <c r="B266" s="87"/>
      <c r="C266" s="87"/>
      <c r="D266" s="87"/>
      <c r="E266" s="87"/>
      <c r="F266" s="87"/>
      <c r="G266" s="87"/>
      <c r="H266" s="87"/>
      <c r="I266" s="125"/>
    </row>
    <row r="267" ht="15.75" customHeight="1">
      <c r="A267" s="87"/>
      <c r="B267" s="87"/>
      <c r="C267" s="87"/>
      <c r="D267" s="87"/>
      <c r="E267" s="87"/>
      <c r="F267" s="87"/>
      <c r="G267" s="87"/>
      <c r="H267" s="87"/>
      <c r="I267" s="125"/>
    </row>
    <row r="268" ht="15.75" customHeight="1">
      <c r="A268" s="87"/>
      <c r="B268" s="87"/>
      <c r="C268" s="87"/>
      <c r="D268" s="87"/>
      <c r="E268" s="87"/>
      <c r="F268" s="87"/>
      <c r="G268" s="87"/>
      <c r="H268" s="87"/>
      <c r="I268" s="125"/>
    </row>
    <row r="269" ht="15.75" customHeight="1">
      <c r="A269" s="87"/>
      <c r="B269" s="87"/>
      <c r="C269" s="87"/>
      <c r="D269" s="87"/>
      <c r="E269" s="87"/>
      <c r="F269" s="87"/>
      <c r="G269" s="87"/>
      <c r="H269" s="87"/>
      <c r="I269" s="125"/>
    </row>
    <row r="270" ht="15.75" customHeight="1">
      <c r="A270" s="87"/>
      <c r="B270" s="87"/>
      <c r="C270" s="87"/>
      <c r="D270" s="87"/>
      <c r="E270" s="87"/>
      <c r="F270" s="87"/>
      <c r="G270" s="87"/>
      <c r="H270" s="87"/>
      <c r="I270" s="125"/>
    </row>
    <row r="271" ht="15.75" customHeight="1">
      <c r="A271" s="87"/>
      <c r="B271" s="87"/>
      <c r="C271" s="87"/>
      <c r="D271" s="87"/>
      <c r="E271" s="87"/>
      <c r="F271" s="87"/>
      <c r="G271" s="87"/>
      <c r="H271" s="87"/>
      <c r="I271" s="125"/>
    </row>
    <row r="272" ht="15.75" customHeight="1">
      <c r="A272" s="87"/>
      <c r="B272" s="87"/>
      <c r="C272" s="87"/>
      <c r="D272" s="87"/>
      <c r="E272" s="87"/>
      <c r="F272" s="87"/>
      <c r="G272" s="87"/>
      <c r="H272" s="87"/>
      <c r="I272" s="125"/>
    </row>
    <row r="273" ht="15.75" customHeight="1">
      <c r="A273" s="87"/>
      <c r="B273" s="87"/>
      <c r="C273" s="87"/>
      <c r="D273" s="87"/>
      <c r="E273" s="87"/>
      <c r="F273" s="87"/>
      <c r="G273" s="87"/>
      <c r="H273" s="87"/>
      <c r="I273" s="125"/>
    </row>
    <row r="274" ht="15.75" customHeight="1">
      <c r="A274" s="87"/>
      <c r="B274" s="87"/>
      <c r="C274" s="87"/>
      <c r="D274" s="87"/>
      <c r="E274" s="87"/>
      <c r="F274" s="87"/>
      <c r="G274" s="87"/>
      <c r="H274" s="87"/>
      <c r="I274" s="125"/>
    </row>
    <row r="275" ht="15.75" customHeight="1">
      <c r="A275" s="87"/>
      <c r="B275" s="87"/>
      <c r="C275" s="87"/>
      <c r="D275" s="87"/>
      <c r="E275" s="87"/>
      <c r="F275" s="87"/>
      <c r="G275" s="87"/>
      <c r="H275" s="87"/>
      <c r="I275" s="125"/>
    </row>
    <row r="276" ht="15.75" customHeight="1">
      <c r="A276" s="87"/>
      <c r="B276" s="87"/>
      <c r="C276" s="87"/>
      <c r="D276" s="87"/>
      <c r="E276" s="87"/>
      <c r="F276" s="87"/>
      <c r="G276" s="87"/>
      <c r="H276" s="87"/>
      <c r="I276" s="125"/>
    </row>
    <row r="277" ht="15.75" customHeight="1">
      <c r="A277" s="87"/>
      <c r="B277" s="87"/>
      <c r="C277" s="87"/>
      <c r="D277" s="87"/>
      <c r="E277" s="87"/>
      <c r="F277" s="87"/>
      <c r="G277" s="87"/>
      <c r="H277" s="87"/>
      <c r="I277" s="125"/>
    </row>
    <row r="278" ht="15.75" customHeight="1">
      <c r="A278" s="87"/>
      <c r="B278" s="87"/>
      <c r="C278" s="87"/>
      <c r="D278" s="87"/>
      <c r="E278" s="87"/>
      <c r="F278" s="87"/>
      <c r="G278" s="87"/>
      <c r="H278" s="87"/>
      <c r="I278" s="125"/>
    </row>
    <row r="279" ht="15.75" customHeight="1">
      <c r="A279" s="87"/>
      <c r="B279" s="87"/>
      <c r="C279" s="87"/>
      <c r="D279" s="87"/>
      <c r="E279" s="87"/>
      <c r="F279" s="87"/>
      <c r="G279" s="87"/>
      <c r="H279" s="87"/>
      <c r="I279" s="125"/>
    </row>
    <row r="280" ht="15.75" customHeight="1">
      <c r="A280" s="87"/>
      <c r="B280" s="87"/>
      <c r="C280" s="87"/>
      <c r="D280" s="87"/>
      <c r="E280" s="87"/>
      <c r="F280" s="87"/>
      <c r="G280" s="87"/>
      <c r="H280" s="87"/>
      <c r="I280" s="125"/>
    </row>
    <row r="281" ht="15.75" customHeight="1">
      <c r="A281" s="87"/>
      <c r="B281" s="87"/>
      <c r="C281" s="87"/>
      <c r="D281" s="87"/>
      <c r="E281" s="87"/>
      <c r="F281" s="87"/>
      <c r="G281" s="87"/>
      <c r="H281" s="87"/>
      <c r="I281" s="125"/>
    </row>
    <row r="282" ht="15.75" customHeight="1">
      <c r="A282" s="87"/>
      <c r="B282" s="87"/>
      <c r="C282" s="87"/>
      <c r="D282" s="87"/>
      <c r="E282" s="87"/>
      <c r="F282" s="87"/>
      <c r="G282" s="87"/>
      <c r="H282" s="87"/>
      <c r="I282" s="125"/>
    </row>
    <row r="283" ht="15.75" customHeight="1">
      <c r="A283" s="87"/>
      <c r="B283" s="87"/>
      <c r="C283" s="87"/>
      <c r="D283" s="87"/>
      <c r="E283" s="87"/>
      <c r="F283" s="87"/>
      <c r="G283" s="87"/>
      <c r="H283" s="87"/>
      <c r="I283" s="125"/>
    </row>
    <row r="284" ht="15.75" customHeight="1">
      <c r="A284" s="87"/>
      <c r="B284" s="87"/>
      <c r="C284" s="87"/>
      <c r="D284" s="87"/>
      <c r="E284" s="87"/>
      <c r="F284" s="87"/>
      <c r="G284" s="87"/>
      <c r="H284" s="87"/>
      <c r="I284" s="125"/>
    </row>
    <row r="285" ht="15.75" customHeight="1">
      <c r="A285" s="87"/>
      <c r="B285" s="87"/>
      <c r="C285" s="87"/>
      <c r="D285" s="87"/>
      <c r="E285" s="87"/>
      <c r="F285" s="87"/>
      <c r="G285" s="87"/>
      <c r="H285" s="87"/>
      <c r="I285" s="125"/>
    </row>
    <row r="286" ht="15.75" customHeight="1">
      <c r="A286" s="87"/>
      <c r="B286" s="87"/>
      <c r="C286" s="87"/>
      <c r="D286" s="87"/>
      <c r="E286" s="87"/>
      <c r="F286" s="87"/>
      <c r="G286" s="87"/>
      <c r="H286" s="87"/>
      <c r="I286" s="125"/>
    </row>
    <row r="287" ht="15.75" customHeight="1">
      <c r="A287" s="87"/>
      <c r="B287" s="87"/>
      <c r="C287" s="87"/>
      <c r="D287" s="87"/>
      <c r="E287" s="87"/>
      <c r="F287" s="87"/>
      <c r="G287" s="87"/>
      <c r="H287" s="87"/>
      <c r="I287" s="125"/>
    </row>
    <row r="288" ht="15.75" customHeight="1">
      <c r="A288" s="87"/>
      <c r="B288" s="87"/>
      <c r="C288" s="87"/>
      <c r="D288" s="87"/>
      <c r="E288" s="87"/>
      <c r="F288" s="87"/>
      <c r="G288" s="87"/>
      <c r="H288" s="87"/>
      <c r="I288" s="125"/>
    </row>
    <row r="289" ht="15.75" customHeight="1">
      <c r="A289" s="87"/>
      <c r="B289" s="87"/>
      <c r="C289" s="87"/>
      <c r="D289" s="87"/>
      <c r="E289" s="87"/>
      <c r="F289" s="87"/>
      <c r="G289" s="87"/>
      <c r="H289" s="87"/>
      <c r="I289" s="125"/>
    </row>
    <row r="290" ht="15.75" customHeight="1">
      <c r="A290" s="87"/>
      <c r="B290" s="87"/>
      <c r="C290" s="87"/>
      <c r="D290" s="87"/>
      <c r="E290" s="87"/>
      <c r="F290" s="87"/>
      <c r="G290" s="87"/>
      <c r="H290" s="87"/>
      <c r="I290" s="125"/>
    </row>
    <row r="291" ht="15.75" customHeight="1">
      <c r="A291" s="87"/>
      <c r="B291" s="87"/>
      <c r="C291" s="87"/>
      <c r="D291" s="87"/>
      <c r="E291" s="87"/>
      <c r="F291" s="87"/>
      <c r="G291" s="87"/>
      <c r="H291" s="87"/>
      <c r="I291" s="125"/>
    </row>
    <row r="292" ht="15.75" customHeight="1">
      <c r="A292" s="87"/>
      <c r="B292" s="87"/>
      <c r="C292" s="87"/>
      <c r="D292" s="87"/>
      <c r="E292" s="87"/>
      <c r="F292" s="87"/>
      <c r="G292" s="87"/>
      <c r="H292" s="87"/>
      <c r="I292" s="125"/>
    </row>
    <row r="293" ht="15.75" customHeight="1">
      <c r="A293" s="87"/>
      <c r="B293" s="87"/>
      <c r="C293" s="87"/>
      <c r="D293" s="87"/>
      <c r="E293" s="87"/>
      <c r="F293" s="87"/>
      <c r="G293" s="87"/>
      <c r="H293" s="87"/>
      <c r="I293" s="125"/>
    </row>
    <row r="294" ht="15.75" customHeight="1">
      <c r="A294" s="87"/>
      <c r="B294" s="87"/>
      <c r="C294" s="87"/>
      <c r="D294" s="87"/>
      <c r="E294" s="87"/>
      <c r="F294" s="87"/>
      <c r="G294" s="87"/>
      <c r="H294" s="87"/>
      <c r="I294" s="125"/>
    </row>
    <row r="295" ht="15.75" customHeight="1">
      <c r="A295" s="87"/>
      <c r="B295" s="87"/>
      <c r="C295" s="87"/>
      <c r="D295" s="87"/>
      <c r="E295" s="87"/>
      <c r="F295" s="87"/>
      <c r="G295" s="87"/>
      <c r="H295" s="87"/>
      <c r="I295" s="125"/>
    </row>
    <row r="296" ht="15.75" customHeight="1">
      <c r="A296" s="87"/>
      <c r="B296" s="87"/>
      <c r="C296" s="87"/>
      <c r="D296" s="87"/>
      <c r="E296" s="87"/>
      <c r="F296" s="87"/>
      <c r="G296" s="87"/>
      <c r="H296" s="87"/>
      <c r="I296" s="125"/>
    </row>
    <row r="297" ht="15.75" customHeight="1">
      <c r="A297" s="87"/>
      <c r="B297" s="87"/>
      <c r="C297" s="87"/>
      <c r="D297" s="87"/>
      <c r="E297" s="87"/>
      <c r="F297" s="87"/>
      <c r="G297" s="87"/>
      <c r="H297" s="87"/>
      <c r="I297" s="125"/>
    </row>
    <row r="298" ht="15.75" customHeight="1">
      <c r="A298" s="87"/>
      <c r="B298" s="87"/>
      <c r="C298" s="87"/>
      <c r="D298" s="87"/>
      <c r="E298" s="87"/>
      <c r="F298" s="87"/>
      <c r="G298" s="87"/>
      <c r="H298" s="87"/>
      <c r="I298" s="125"/>
    </row>
    <row r="299" ht="15.75" customHeight="1">
      <c r="A299" s="87"/>
      <c r="B299" s="87"/>
      <c r="C299" s="87"/>
      <c r="D299" s="87"/>
      <c r="E299" s="87"/>
      <c r="F299" s="87"/>
      <c r="G299" s="87"/>
      <c r="H299" s="87"/>
      <c r="I299" s="125"/>
    </row>
    <row r="300" ht="15.75" customHeight="1">
      <c r="A300" s="87"/>
      <c r="B300" s="87"/>
      <c r="C300" s="87"/>
      <c r="D300" s="87"/>
      <c r="E300" s="87"/>
      <c r="F300" s="87"/>
      <c r="G300" s="87"/>
      <c r="H300" s="87"/>
      <c r="I300" s="125"/>
    </row>
    <row r="301" ht="15.75" customHeight="1">
      <c r="A301" s="87"/>
      <c r="B301" s="87"/>
      <c r="C301" s="87"/>
      <c r="D301" s="87"/>
      <c r="E301" s="87"/>
      <c r="F301" s="87"/>
      <c r="G301" s="87"/>
      <c r="H301" s="87"/>
      <c r="I301" s="125"/>
    </row>
    <row r="302" ht="15.75" customHeight="1">
      <c r="A302" s="87"/>
      <c r="B302" s="87"/>
      <c r="C302" s="87"/>
      <c r="D302" s="87"/>
      <c r="E302" s="87"/>
      <c r="F302" s="87"/>
      <c r="G302" s="87"/>
      <c r="H302" s="87"/>
      <c r="I302" s="125"/>
    </row>
    <row r="303" ht="15.75" customHeight="1">
      <c r="A303" s="87"/>
      <c r="B303" s="87"/>
      <c r="C303" s="87"/>
      <c r="D303" s="87"/>
      <c r="E303" s="87"/>
      <c r="F303" s="87"/>
      <c r="G303" s="87"/>
      <c r="H303" s="87"/>
      <c r="I303" s="125"/>
    </row>
    <row r="304" ht="15.75" customHeight="1">
      <c r="A304" s="87"/>
      <c r="B304" s="87"/>
      <c r="C304" s="87"/>
      <c r="D304" s="87"/>
      <c r="E304" s="87"/>
      <c r="F304" s="87"/>
      <c r="G304" s="87"/>
      <c r="H304" s="87"/>
      <c r="I304" s="125"/>
    </row>
    <row r="305" ht="15.75" customHeight="1">
      <c r="A305" s="87"/>
      <c r="B305" s="87"/>
      <c r="C305" s="87"/>
      <c r="D305" s="87"/>
      <c r="E305" s="87"/>
      <c r="F305" s="87"/>
      <c r="G305" s="87"/>
      <c r="H305" s="87"/>
      <c r="I305" s="125"/>
    </row>
    <row r="306" ht="15.75" customHeight="1">
      <c r="A306" s="87"/>
      <c r="B306" s="87"/>
      <c r="C306" s="87"/>
      <c r="D306" s="87"/>
      <c r="E306" s="87"/>
      <c r="F306" s="87"/>
      <c r="G306" s="87"/>
      <c r="H306" s="87"/>
      <c r="I306" s="125"/>
    </row>
    <row r="307" ht="15.75" customHeight="1">
      <c r="A307" s="87"/>
      <c r="B307" s="87"/>
      <c r="C307" s="87"/>
      <c r="D307" s="87"/>
      <c r="E307" s="87"/>
      <c r="F307" s="87"/>
      <c r="G307" s="87"/>
      <c r="H307" s="87"/>
      <c r="I307" s="125"/>
    </row>
    <row r="308" ht="15.75" customHeight="1">
      <c r="A308" s="87"/>
      <c r="B308" s="87"/>
      <c r="C308" s="87"/>
      <c r="D308" s="87"/>
      <c r="E308" s="87"/>
      <c r="F308" s="87"/>
      <c r="G308" s="87"/>
      <c r="H308" s="87"/>
      <c r="I308" s="125"/>
    </row>
    <row r="309" ht="15.75" customHeight="1">
      <c r="A309" s="87"/>
      <c r="B309" s="87"/>
      <c r="C309" s="87"/>
      <c r="D309" s="87"/>
      <c r="E309" s="87"/>
      <c r="F309" s="87"/>
      <c r="G309" s="87"/>
      <c r="H309" s="87"/>
      <c r="I309" s="125"/>
    </row>
    <row r="310" ht="15.75" customHeight="1">
      <c r="A310" s="87"/>
      <c r="B310" s="87"/>
      <c r="C310" s="87"/>
      <c r="D310" s="87"/>
      <c r="E310" s="87"/>
      <c r="F310" s="87"/>
      <c r="G310" s="87"/>
      <c r="H310" s="87"/>
      <c r="I310" s="125"/>
    </row>
    <row r="311" ht="15.75" customHeight="1">
      <c r="A311" s="87"/>
      <c r="B311" s="87"/>
      <c r="C311" s="87"/>
      <c r="D311" s="87"/>
      <c r="E311" s="87"/>
      <c r="F311" s="87"/>
      <c r="G311" s="87"/>
      <c r="H311" s="87"/>
      <c r="I311" s="125"/>
    </row>
    <row r="312" ht="15.75" customHeight="1">
      <c r="A312" s="87"/>
      <c r="B312" s="87"/>
      <c r="C312" s="87"/>
      <c r="D312" s="87"/>
      <c r="E312" s="87"/>
      <c r="F312" s="87"/>
      <c r="G312" s="87"/>
      <c r="H312" s="87"/>
      <c r="I312" s="125"/>
    </row>
    <row r="313" ht="15.75" customHeight="1">
      <c r="A313" s="87"/>
      <c r="B313" s="87"/>
      <c r="C313" s="87"/>
      <c r="D313" s="87"/>
      <c r="E313" s="87"/>
      <c r="F313" s="87"/>
      <c r="G313" s="87"/>
      <c r="H313" s="87"/>
      <c r="I313" s="125"/>
    </row>
    <row r="314" ht="15.75" customHeight="1">
      <c r="A314" s="87"/>
      <c r="B314" s="87"/>
      <c r="C314" s="87"/>
      <c r="D314" s="87"/>
      <c r="E314" s="87"/>
      <c r="F314" s="87"/>
      <c r="G314" s="87"/>
      <c r="H314" s="87"/>
      <c r="I314" s="125"/>
    </row>
    <row r="315" ht="15.75" customHeight="1">
      <c r="A315" s="87"/>
      <c r="B315" s="87"/>
      <c r="C315" s="87"/>
      <c r="D315" s="87"/>
      <c r="E315" s="87"/>
      <c r="F315" s="87"/>
      <c r="G315" s="87"/>
      <c r="H315" s="87"/>
      <c r="I315" s="125"/>
    </row>
    <row r="316" ht="15.75" customHeight="1">
      <c r="A316" s="87"/>
      <c r="B316" s="87"/>
      <c r="C316" s="87"/>
      <c r="D316" s="87"/>
      <c r="E316" s="87"/>
      <c r="F316" s="87"/>
      <c r="G316" s="87"/>
      <c r="H316" s="87"/>
      <c r="I316" s="125"/>
    </row>
    <row r="317" ht="15.75" customHeight="1">
      <c r="A317" s="87"/>
      <c r="B317" s="87"/>
      <c r="C317" s="87"/>
      <c r="D317" s="87"/>
      <c r="E317" s="87"/>
      <c r="F317" s="87"/>
      <c r="G317" s="87"/>
      <c r="H317" s="87"/>
      <c r="I317" s="125"/>
    </row>
    <row r="318" ht="15.75" customHeight="1">
      <c r="A318" s="87"/>
      <c r="B318" s="87"/>
      <c r="C318" s="87"/>
      <c r="D318" s="87"/>
      <c r="E318" s="87"/>
      <c r="F318" s="87"/>
      <c r="G318" s="87"/>
      <c r="H318" s="87"/>
      <c r="I318" s="125"/>
    </row>
    <row r="319" ht="15.75" customHeight="1">
      <c r="A319" s="87"/>
      <c r="B319" s="87"/>
      <c r="C319" s="87"/>
      <c r="D319" s="87"/>
      <c r="E319" s="87"/>
      <c r="F319" s="87"/>
      <c r="G319" s="87"/>
      <c r="H319" s="87"/>
      <c r="I319" s="125"/>
    </row>
    <row r="320" ht="15.75" customHeight="1">
      <c r="A320" s="87"/>
      <c r="B320" s="87"/>
      <c r="C320" s="87"/>
      <c r="D320" s="87"/>
      <c r="E320" s="87"/>
      <c r="F320" s="87"/>
      <c r="G320" s="87"/>
      <c r="H320" s="87"/>
      <c r="I320" s="125"/>
    </row>
    <row r="321" ht="15.75" customHeight="1">
      <c r="A321" s="87"/>
      <c r="B321" s="87"/>
      <c r="C321" s="87"/>
      <c r="D321" s="87"/>
      <c r="E321" s="87"/>
      <c r="F321" s="87"/>
      <c r="G321" s="87"/>
      <c r="H321" s="87"/>
      <c r="I321" s="125"/>
    </row>
    <row r="322" ht="15.75" customHeight="1">
      <c r="A322" s="87"/>
      <c r="B322" s="87"/>
      <c r="C322" s="87"/>
      <c r="D322" s="87"/>
      <c r="E322" s="87"/>
      <c r="F322" s="87"/>
      <c r="G322" s="87"/>
      <c r="H322" s="87"/>
      <c r="I322" s="125"/>
    </row>
    <row r="323" ht="15.75" customHeight="1">
      <c r="A323" s="87"/>
      <c r="B323" s="87"/>
      <c r="C323" s="87"/>
      <c r="D323" s="87"/>
      <c r="E323" s="87"/>
      <c r="F323" s="87"/>
      <c r="G323" s="87"/>
      <c r="H323" s="87"/>
      <c r="I323" s="125"/>
    </row>
    <row r="324" ht="15.75" customHeight="1">
      <c r="A324" s="87"/>
      <c r="B324" s="87"/>
      <c r="C324" s="87"/>
      <c r="D324" s="87"/>
      <c r="E324" s="87"/>
      <c r="F324" s="87"/>
      <c r="G324" s="87"/>
      <c r="H324" s="87"/>
      <c r="I324" s="125"/>
    </row>
    <row r="325" ht="15.75" customHeight="1">
      <c r="A325" s="87"/>
      <c r="B325" s="87"/>
      <c r="C325" s="87"/>
      <c r="D325" s="87"/>
      <c r="E325" s="87"/>
      <c r="F325" s="87"/>
      <c r="G325" s="87"/>
      <c r="H325" s="87"/>
      <c r="I325" s="125"/>
    </row>
    <row r="326" ht="15.75" customHeight="1">
      <c r="A326" s="87"/>
      <c r="B326" s="87"/>
      <c r="C326" s="87"/>
      <c r="D326" s="87"/>
      <c r="E326" s="87"/>
      <c r="F326" s="87"/>
      <c r="G326" s="87"/>
      <c r="H326" s="87"/>
      <c r="I326" s="125"/>
    </row>
    <row r="327" ht="15.75" customHeight="1">
      <c r="A327" s="87"/>
      <c r="B327" s="87"/>
      <c r="C327" s="87"/>
      <c r="D327" s="87"/>
      <c r="E327" s="87"/>
      <c r="F327" s="87"/>
      <c r="G327" s="87"/>
      <c r="H327" s="87"/>
      <c r="I327" s="125"/>
    </row>
    <row r="328" ht="15.75" customHeight="1">
      <c r="A328" s="87"/>
      <c r="B328" s="87"/>
      <c r="C328" s="87"/>
      <c r="D328" s="87"/>
      <c r="E328" s="87"/>
      <c r="F328" s="87"/>
      <c r="G328" s="87"/>
      <c r="H328" s="87"/>
      <c r="I328" s="125"/>
    </row>
    <row r="329" ht="15.75" customHeight="1">
      <c r="A329" s="87"/>
      <c r="B329" s="87"/>
      <c r="C329" s="87"/>
      <c r="D329" s="87"/>
      <c r="E329" s="87"/>
      <c r="F329" s="87"/>
      <c r="G329" s="87"/>
      <c r="H329" s="87"/>
      <c r="I329" s="125"/>
    </row>
    <row r="330" ht="15.75" customHeight="1">
      <c r="A330" s="87"/>
      <c r="B330" s="87"/>
      <c r="C330" s="87"/>
      <c r="D330" s="87"/>
      <c r="E330" s="87"/>
      <c r="F330" s="87"/>
      <c r="G330" s="87"/>
      <c r="H330" s="87"/>
      <c r="I330" s="125"/>
    </row>
    <row r="331" ht="15.75" customHeight="1">
      <c r="A331" s="87"/>
      <c r="B331" s="87"/>
      <c r="C331" s="87"/>
      <c r="D331" s="87"/>
      <c r="E331" s="87"/>
      <c r="F331" s="87"/>
      <c r="G331" s="87"/>
      <c r="H331" s="87"/>
      <c r="I331" s="125"/>
    </row>
    <row r="332" ht="15.75" customHeight="1">
      <c r="A332" s="87"/>
      <c r="B332" s="87"/>
      <c r="C332" s="87"/>
      <c r="D332" s="87"/>
      <c r="E332" s="87"/>
      <c r="F332" s="87"/>
      <c r="G332" s="87"/>
      <c r="H332" s="87"/>
      <c r="I332" s="125"/>
    </row>
    <row r="333" ht="15.75" customHeight="1">
      <c r="A333" s="87"/>
      <c r="B333" s="87"/>
      <c r="C333" s="87"/>
      <c r="D333" s="87"/>
      <c r="E333" s="87"/>
      <c r="F333" s="87"/>
      <c r="G333" s="87"/>
      <c r="H333" s="87"/>
      <c r="I333" s="125"/>
    </row>
    <row r="334" ht="15.75" customHeight="1">
      <c r="A334" s="87"/>
      <c r="B334" s="87"/>
      <c r="C334" s="87"/>
      <c r="D334" s="87"/>
      <c r="E334" s="87"/>
      <c r="F334" s="87"/>
      <c r="G334" s="87"/>
      <c r="H334" s="87"/>
      <c r="I334" s="125"/>
    </row>
    <row r="335" ht="15.75" customHeight="1">
      <c r="A335" s="87"/>
      <c r="B335" s="87"/>
      <c r="C335" s="87"/>
      <c r="D335" s="87"/>
      <c r="E335" s="87"/>
      <c r="F335" s="87"/>
      <c r="G335" s="87"/>
      <c r="H335" s="87"/>
      <c r="I335" s="125"/>
    </row>
    <row r="336" ht="15.75" customHeight="1">
      <c r="A336" s="87"/>
      <c r="B336" s="87"/>
      <c r="C336" s="87"/>
      <c r="D336" s="87"/>
      <c r="E336" s="87"/>
      <c r="F336" s="87"/>
      <c r="G336" s="87"/>
      <c r="H336" s="87"/>
      <c r="I336" s="125"/>
    </row>
    <row r="337" ht="15.75" customHeight="1">
      <c r="A337" s="87"/>
      <c r="B337" s="87"/>
      <c r="C337" s="87"/>
      <c r="D337" s="87"/>
      <c r="E337" s="87"/>
      <c r="F337" s="87"/>
      <c r="G337" s="87"/>
      <c r="H337" s="87"/>
      <c r="I337" s="125"/>
    </row>
    <row r="338" ht="15.75" customHeight="1">
      <c r="A338" s="87"/>
      <c r="B338" s="87"/>
      <c r="C338" s="87"/>
      <c r="D338" s="87"/>
      <c r="E338" s="87"/>
      <c r="F338" s="87"/>
      <c r="G338" s="87"/>
      <c r="H338" s="87"/>
      <c r="I338" s="125"/>
    </row>
    <row r="339" ht="15.75" customHeight="1">
      <c r="A339" s="87"/>
      <c r="B339" s="87"/>
      <c r="C339" s="87"/>
      <c r="D339" s="87"/>
      <c r="E339" s="87"/>
      <c r="F339" s="87"/>
      <c r="G339" s="87"/>
      <c r="H339" s="87"/>
      <c r="I339" s="125"/>
    </row>
    <row r="340" ht="15.75" customHeight="1">
      <c r="A340" s="87"/>
      <c r="B340" s="87"/>
      <c r="C340" s="87"/>
      <c r="D340" s="87"/>
      <c r="E340" s="87"/>
      <c r="F340" s="87"/>
      <c r="G340" s="87"/>
      <c r="H340" s="87"/>
      <c r="I340" s="125"/>
    </row>
    <row r="341" ht="15.75" customHeight="1">
      <c r="A341" s="87"/>
      <c r="B341" s="87"/>
      <c r="C341" s="87"/>
      <c r="D341" s="87"/>
      <c r="E341" s="87"/>
      <c r="F341" s="87"/>
      <c r="G341" s="87"/>
      <c r="H341" s="87"/>
      <c r="I341" s="125"/>
    </row>
    <row r="342" ht="15.75" customHeight="1">
      <c r="A342" s="87"/>
      <c r="B342" s="87"/>
      <c r="C342" s="87"/>
      <c r="D342" s="87"/>
      <c r="E342" s="87"/>
      <c r="F342" s="87"/>
      <c r="G342" s="87"/>
      <c r="H342" s="87"/>
      <c r="I342" s="125"/>
    </row>
    <row r="343" ht="15.75" customHeight="1">
      <c r="A343" s="87"/>
      <c r="B343" s="87"/>
      <c r="C343" s="87"/>
      <c r="D343" s="87"/>
      <c r="E343" s="87"/>
      <c r="F343" s="87"/>
      <c r="G343" s="87"/>
      <c r="H343" s="87"/>
      <c r="I343" s="125"/>
    </row>
    <row r="344" ht="15.75" customHeight="1">
      <c r="A344" s="87"/>
      <c r="B344" s="87"/>
      <c r="C344" s="87"/>
      <c r="D344" s="87"/>
      <c r="E344" s="87"/>
      <c r="F344" s="87"/>
      <c r="G344" s="87"/>
      <c r="H344" s="87"/>
      <c r="I344" s="125"/>
    </row>
    <row r="345" ht="15.75" customHeight="1">
      <c r="A345" s="87"/>
      <c r="B345" s="87"/>
      <c r="C345" s="87"/>
      <c r="D345" s="87"/>
      <c r="E345" s="87"/>
      <c r="F345" s="87"/>
      <c r="G345" s="87"/>
      <c r="H345" s="87"/>
      <c r="I345" s="125"/>
    </row>
    <row r="346" ht="15.75" customHeight="1">
      <c r="A346" s="87"/>
      <c r="B346" s="87"/>
      <c r="C346" s="87"/>
      <c r="D346" s="87"/>
      <c r="E346" s="87"/>
      <c r="F346" s="87"/>
      <c r="G346" s="87"/>
      <c r="H346" s="87"/>
      <c r="I346" s="125"/>
    </row>
    <row r="347" ht="15.75" customHeight="1">
      <c r="A347" s="87"/>
      <c r="B347" s="87"/>
      <c r="C347" s="87"/>
      <c r="D347" s="87"/>
      <c r="E347" s="87"/>
      <c r="F347" s="87"/>
      <c r="G347" s="87"/>
      <c r="H347" s="87"/>
      <c r="I347" s="125"/>
    </row>
    <row r="348" ht="15.75" customHeight="1">
      <c r="A348" s="87"/>
      <c r="B348" s="87"/>
      <c r="C348" s="87"/>
      <c r="D348" s="87"/>
      <c r="E348" s="87"/>
      <c r="F348" s="87"/>
      <c r="G348" s="87"/>
      <c r="H348" s="87"/>
      <c r="I348" s="125"/>
    </row>
    <row r="349" ht="15.75" customHeight="1">
      <c r="A349" s="87"/>
      <c r="B349" s="87"/>
      <c r="C349" s="87"/>
      <c r="D349" s="87"/>
      <c r="E349" s="87"/>
      <c r="F349" s="87"/>
      <c r="G349" s="87"/>
      <c r="H349" s="87"/>
      <c r="I349" s="125"/>
    </row>
    <row r="350" ht="15.75" customHeight="1">
      <c r="A350" s="87"/>
      <c r="B350" s="87"/>
      <c r="C350" s="87"/>
      <c r="D350" s="87"/>
      <c r="E350" s="87"/>
      <c r="F350" s="87"/>
      <c r="G350" s="87"/>
      <c r="H350" s="87"/>
      <c r="I350" s="125"/>
    </row>
    <row r="351" ht="15.75" customHeight="1">
      <c r="A351" s="87"/>
      <c r="B351" s="87"/>
      <c r="C351" s="87"/>
      <c r="D351" s="87"/>
      <c r="E351" s="87"/>
      <c r="F351" s="87"/>
      <c r="G351" s="87"/>
      <c r="H351" s="87"/>
      <c r="I351" s="125"/>
    </row>
    <row r="352" ht="15.75" customHeight="1">
      <c r="A352" s="87"/>
      <c r="B352" s="87"/>
      <c r="C352" s="87"/>
      <c r="D352" s="87"/>
      <c r="E352" s="87"/>
      <c r="F352" s="87"/>
      <c r="G352" s="87"/>
      <c r="H352" s="87"/>
      <c r="I352" s="125"/>
    </row>
    <row r="353" ht="15.75" customHeight="1">
      <c r="A353" s="87"/>
      <c r="B353" s="87"/>
      <c r="C353" s="87"/>
      <c r="D353" s="87"/>
      <c r="E353" s="87"/>
      <c r="F353" s="87"/>
      <c r="G353" s="87"/>
      <c r="H353" s="87"/>
      <c r="I353" s="125"/>
    </row>
    <row r="354" ht="15.75" customHeight="1">
      <c r="A354" s="87"/>
      <c r="B354" s="87"/>
      <c r="C354" s="87"/>
      <c r="D354" s="87"/>
      <c r="E354" s="87"/>
      <c r="F354" s="87"/>
      <c r="G354" s="87"/>
      <c r="H354" s="87"/>
      <c r="I354" s="125"/>
    </row>
    <row r="355" ht="15.75" customHeight="1">
      <c r="A355" s="87"/>
      <c r="B355" s="87"/>
      <c r="C355" s="87"/>
      <c r="D355" s="87"/>
      <c r="E355" s="87"/>
      <c r="F355" s="87"/>
      <c r="G355" s="87"/>
      <c r="H355" s="87"/>
      <c r="I355" s="125"/>
    </row>
    <row r="356" ht="15.75" customHeight="1">
      <c r="A356" s="87"/>
      <c r="B356" s="87"/>
      <c r="C356" s="87"/>
      <c r="D356" s="87"/>
      <c r="E356" s="87"/>
      <c r="F356" s="87"/>
      <c r="G356" s="87"/>
      <c r="H356" s="87"/>
      <c r="I356" s="125"/>
    </row>
    <row r="357" ht="15.75" customHeight="1">
      <c r="A357" s="87"/>
      <c r="B357" s="87"/>
      <c r="C357" s="87"/>
      <c r="D357" s="87"/>
      <c r="E357" s="87"/>
      <c r="F357" s="87"/>
      <c r="G357" s="87"/>
      <c r="H357" s="87"/>
      <c r="I357" s="125"/>
    </row>
    <row r="358" ht="15.75" customHeight="1">
      <c r="A358" s="87"/>
      <c r="B358" s="87"/>
      <c r="C358" s="87"/>
      <c r="D358" s="87"/>
      <c r="E358" s="87"/>
      <c r="F358" s="87"/>
      <c r="G358" s="87"/>
      <c r="H358" s="87"/>
      <c r="I358" s="125"/>
    </row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</sheetData>
  <mergeCells count="171">
    <mergeCell ref="B27:G27"/>
    <mergeCell ref="B28:G28"/>
    <mergeCell ref="B29:G29"/>
    <mergeCell ref="B30:G30"/>
    <mergeCell ref="B31:G31"/>
    <mergeCell ref="A32:H32"/>
    <mergeCell ref="A34:I34"/>
    <mergeCell ref="A35:G35"/>
    <mergeCell ref="B36:G36"/>
    <mergeCell ref="B37:G37"/>
    <mergeCell ref="A38:G38"/>
    <mergeCell ref="A39:I39"/>
    <mergeCell ref="A40:G40"/>
    <mergeCell ref="B41:G41"/>
    <mergeCell ref="A1:I1"/>
    <mergeCell ref="A2:I2"/>
    <mergeCell ref="A4:I4"/>
    <mergeCell ref="B5:G5"/>
    <mergeCell ref="H5:I5"/>
    <mergeCell ref="B6:G6"/>
    <mergeCell ref="H6:I6"/>
    <mergeCell ref="A11:B11"/>
    <mergeCell ref="A12:B12"/>
    <mergeCell ref="C12:D12"/>
    <mergeCell ref="A13:D13"/>
    <mergeCell ref="B7:G7"/>
    <mergeCell ref="H7:I7"/>
    <mergeCell ref="B8:G8"/>
    <mergeCell ref="H8:I8"/>
    <mergeCell ref="A10:I10"/>
    <mergeCell ref="C11:D11"/>
    <mergeCell ref="E11:I11"/>
    <mergeCell ref="E12:I12"/>
    <mergeCell ref="E13:I13"/>
    <mergeCell ref="A15:I15"/>
    <mergeCell ref="B16:G16"/>
    <mergeCell ref="H16:I16"/>
    <mergeCell ref="B17:G17"/>
    <mergeCell ref="H17:I17"/>
    <mergeCell ref="B18:G18"/>
    <mergeCell ref="H18:I18"/>
    <mergeCell ref="B19:G19"/>
    <mergeCell ref="H19:I19"/>
    <mergeCell ref="B20:G20"/>
    <mergeCell ref="H20:I20"/>
    <mergeCell ref="H21:I21"/>
    <mergeCell ref="B21:G21"/>
    <mergeCell ref="B22:G22"/>
    <mergeCell ref="H22:I22"/>
    <mergeCell ref="A23:I23"/>
    <mergeCell ref="A24:I24"/>
    <mergeCell ref="B25:G25"/>
    <mergeCell ref="B26:G26"/>
    <mergeCell ref="B42:G42"/>
    <mergeCell ref="B43:G43"/>
    <mergeCell ref="B44:G44"/>
    <mergeCell ref="B45:G45"/>
    <mergeCell ref="B46:G46"/>
    <mergeCell ref="B47:G47"/>
    <mergeCell ref="B48:G48"/>
    <mergeCell ref="A49:G49"/>
    <mergeCell ref="A50:I50"/>
    <mergeCell ref="A51:G51"/>
    <mergeCell ref="B52:G52"/>
    <mergeCell ref="B53:G53"/>
    <mergeCell ref="B54:G54"/>
    <mergeCell ref="B55:G55"/>
    <mergeCell ref="B56:G56"/>
    <mergeCell ref="B57:G57"/>
    <mergeCell ref="A58:H58"/>
    <mergeCell ref="A59:I59"/>
    <mergeCell ref="A60:I60"/>
    <mergeCell ref="A61:H61"/>
    <mergeCell ref="B62:H62"/>
    <mergeCell ref="B63:H63"/>
    <mergeCell ref="B64:H64"/>
    <mergeCell ref="A65:H65"/>
    <mergeCell ref="A66:I66"/>
    <mergeCell ref="A67:I67"/>
    <mergeCell ref="B68:G68"/>
    <mergeCell ref="B69:G69"/>
    <mergeCell ref="B70:G70"/>
    <mergeCell ref="B71:G71"/>
    <mergeCell ref="B72:G72"/>
    <mergeCell ref="B73:G73"/>
    <mergeCell ref="B74:G74"/>
    <mergeCell ref="A75:G75"/>
    <mergeCell ref="A76:I76"/>
    <mergeCell ref="A77:I77"/>
    <mergeCell ref="A78:G78"/>
    <mergeCell ref="B79:G79"/>
    <mergeCell ref="B80:G80"/>
    <mergeCell ref="B81:G81"/>
    <mergeCell ref="B82:G82"/>
    <mergeCell ref="B83:G83"/>
    <mergeCell ref="B84:G84"/>
    <mergeCell ref="A85:G85"/>
    <mergeCell ref="A86:I86"/>
    <mergeCell ref="A87:G87"/>
    <mergeCell ref="B88:G88"/>
    <mergeCell ref="A89:G89"/>
    <mergeCell ref="A90:I90"/>
    <mergeCell ref="A91:I91"/>
    <mergeCell ref="A92:H92"/>
    <mergeCell ref="B93:H93"/>
    <mergeCell ref="B94:H94"/>
    <mergeCell ref="A95:H95"/>
    <mergeCell ref="A96:I96"/>
    <mergeCell ref="A97:I97"/>
    <mergeCell ref="C141:D141"/>
    <mergeCell ref="E141:F141"/>
    <mergeCell ref="A139:B139"/>
    <mergeCell ref="C139:D139"/>
    <mergeCell ref="E139:F139"/>
    <mergeCell ref="A140:B140"/>
    <mergeCell ref="C140:D140"/>
    <mergeCell ref="E140:F140"/>
    <mergeCell ref="A141:B141"/>
    <mergeCell ref="B98:G98"/>
    <mergeCell ref="B99:G99"/>
    <mergeCell ref="B100:G100"/>
    <mergeCell ref="B101:G101"/>
    <mergeCell ref="B102:G102"/>
    <mergeCell ref="A103:G103"/>
    <mergeCell ref="A104:I104"/>
    <mergeCell ref="A105:I105"/>
    <mergeCell ref="B106:G106"/>
    <mergeCell ref="B107:G107"/>
    <mergeCell ref="B108:G108"/>
    <mergeCell ref="B109:G109"/>
    <mergeCell ref="B110:G110"/>
    <mergeCell ref="B111:G111"/>
    <mergeCell ref="B112:G112"/>
    <mergeCell ref="A113:G113"/>
    <mergeCell ref="B114:I114"/>
    <mergeCell ref="B115:G115"/>
    <mergeCell ref="B116:G116"/>
    <mergeCell ref="B118:G118"/>
    <mergeCell ref="B120:G120"/>
    <mergeCell ref="B122:G122"/>
    <mergeCell ref="A124:I124"/>
    <mergeCell ref="A125:H125"/>
    <mergeCell ref="B126:H126"/>
    <mergeCell ref="B127:H127"/>
    <mergeCell ref="B128:H128"/>
    <mergeCell ref="B129:H129"/>
    <mergeCell ref="B130:H130"/>
    <mergeCell ref="B131:H131"/>
    <mergeCell ref="B132:H132"/>
    <mergeCell ref="A133:H133"/>
    <mergeCell ref="B135:G135"/>
    <mergeCell ref="C136:D136"/>
    <mergeCell ref="E136:F136"/>
    <mergeCell ref="A136:B136"/>
    <mergeCell ref="A137:B137"/>
    <mergeCell ref="C137:D137"/>
    <mergeCell ref="E137:F137"/>
    <mergeCell ref="A138:B138"/>
    <mergeCell ref="C138:D138"/>
    <mergeCell ref="E138:F138"/>
    <mergeCell ref="B148:H148"/>
    <mergeCell ref="B149:H149"/>
    <mergeCell ref="B150:H150"/>
    <mergeCell ref="A151:H151"/>
    <mergeCell ref="A142:B142"/>
    <mergeCell ref="C142:D142"/>
    <mergeCell ref="E142:F142"/>
    <mergeCell ref="A143:H143"/>
    <mergeCell ref="B145:G145"/>
    <mergeCell ref="A146:I146"/>
    <mergeCell ref="B147:H147"/>
  </mergeCells>
  <printOptions/>
  <pageMargins bottom="0.787401575" footer="0.0" header="0.0" left="0.511811024" right="0.511811024" top="0.787401575"/>
  <pageSetup orientation="landscape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5.29"/>
    <col customWidth="1" min="2" max="2" width="51.43"/>
    <col customWidth="1" min="3" max="3" width="13.86"/>
    <col customWidth="1" min="4" max="4" width="9.14"/>
    <col customWidth="1" min="5" max="5" width="10.86"/>
    <col customWidth="1" min="6" max="6" width="9.14"/>
    <col customWidth="1" min="7" max="7" width="15.86"/>
    <col customWidth="1" min="8" max="8" width="8.71"/>
    <col customWidth="1" min="9" max="9" width="11.29"/>
    <col customWidth="1" min="10" max="10" width="14.14"/>
  </cols>
  <sheetData>
    <row r="1">
      <c r="A1" s="31"/>
    </row>
    <row r="2">
      <c r="A2" s="32" t="s">
        <v>13</v>
      </c>
    </row>
    <row r="3">
      <c r="A3" s="33"/>
      <c r="B3" s="33"/>
      <c r="C3" s="33"/>
      <c r="D3" s="33"/>
      <c r="E3" s="33"/>
      <c r="F3" s="33"/>
      <c r="G3" s="33"/>
      <c r="H3" s="33"/>
      <c r="I3" s="34"/>
    </row>
    <row r="4">
      <c r="A4" s="35" t="s">
        <v>14</v>
      </c>
      <c r="B4" s="20"/>
      <c r="C4" s="20"/>
      <c r="D4" s="20"/>
      <c r="E4" s="20"/>
      <c r="F4" s="20"/>
      <c r="G4" s="20"/>
      <c r="H4" s="20"/>
      <c r="I4" s="21"/>
    </row>
    <row r="5">
      <c r="A5" s="36" t="s">
        <v>15</v>
      </c>
      <c r="B5" s="37" t="s">
        <v>16</v>
      </c>
      <c r="C5" s="20"/>
      <c r="D5" s="20"/>
      <c r="E5" s="20"/>
      <c r="F5" s="20"/>
      <c r="G5" s="21"/>
      <c r="H5" s="38"/>
      <c r="I5" s="21"/>
      <c r="J5" s="30"/>
    </row>
    <row r="6">
      <c r="A6" s="36" t="s">
        <v>17</v>
      </c>
      <c r="B6" s="37" t="s">
        <v>18</v>
      </c>
      <c r="C6" s="20"/>
      <c r="D6" s="20"/>
      <c r="E6" s="20"/>
      <c r="F6" s="20"/>
      <c r="G6" s="21"/>
      <c r="H6" s="39"/>
      <c r="I6" s="21"/>
      <c r="J6" s="30"/>
    </row>
    <row r="7">
      <c r="A7" s="36" t="s">
        <v>19</v>
      </c>
      <c r="B7" s="37" t="s">
        <v>20</v>
      </c>
      <c r="C7" s="20"/>
      <c r="D7" s="20"/>
      <c r="E7" s="20"/>
      <c r="F7" s="20"/>
      <c r="G7" s="21"/>
      <c r="H7" s="39"/>
      <c r="I7" s="21"/>
      <c r="J7" s="30"/>
    </row>
    <row r="8">
      <c r="A8" s="36" t="s">
        <v>21</v>
      </c>
      <c r="B8" s="37" t="s">
        <v>22</v>
      </c>
      <c r="C8" s="20"/>
      <c r="D8" s="20"/>
      <c r="E8" s="20"/>
      <c r="F8" s="20"/>
      <c r="G8" s="21"/>
      <c r="H8" s="40">
        <v>60.0</v>
      </c>
      <c r="I8" s="21"/>
    </row>
    <row r="9">
      <c r="A9" s="31"/>
      <c r="B9" s="33"/>
      <c r="C9" s="33"/>
      <c r="D9" s="33"/>
      <c r="E9" s="33"/>
      <c r="F9" s="33"/>
      <c r="G9" s="33"/>
      <c r="H9" s="31"/>
      <c r="I9" s="41"/>
    </row>
    <row r="10">
      <c r="A10" s="35" t="s">
        <v>23</v>
      </c>
      <c r="B10" s="20"/>
      <c r="C10" s="20"/>
      <c r="D10" s="20"/>
      <c r="E10" s="20"/>
      <c r="F10" s="20"/>
      <c r="G10" s="20"/>
      <c r="H10" s="20"/>
      <c r="I10" s="21"/>
    </row>
    <row r="11">
      <c r="A11" s="42" t="s">
        <v>24</v>
      </c>
      <c r="B11" s="21"/>
      <c r="C11" s="42" t="s">
        <v>25</v>
      </c>
      <c r="D11" s="21"/>
      <c r="E11" s="42" t="s">
        <v>26</v>
      </c>
      <c r="F11" s="20"/>
      <c r="G11" s="20"/>
      <c r="H11" s="20"/>
      <c r="I11" s="21"/>
    </row>
    <row r="12">
      <c r="A12" s="43" t="s">
        <v>184</v>
      </c>
      <c r="B12" s="21"/>
      <c r="C12" s="42"/>
      <c r="D12" s="21"/>
      <c r="E12" s="144">
        <v>1.0</v>
      </c>
      <c r="F12" s="20"/>
      <c r="G12" s="20"/>
      <c r="H12" s="20"/>
      <c r="I12" s="21"/>
    </row>
    <row r="13">
      <c r="A13" s="45" t="s">
        <v>28</v>
      </c>
      <c r="B13" s="20"/>
      <c r="C13" s="20"/>
      <c r="D13" s="21"/>
      <c r="E13" s="44">
        <f>SUM(E12:I12)</f>
        <v>1</v>
      </c>
      <c r="F13" s="20"/>
      <c r="G13" s="20"/>
      <c r="H13" s="20"/>
      <c r="I13" s="21"/>
    </row>
    <row r="14">
      <c r="A14" s="31"/>
      <c r="B14" s="33"/>
      <c r="C14" s="33"/>
      <c r="D14" s="33"/>
      <c r="E14" s="33"/>
      <c r="F14" s="33"/>
      <c r="G14" s="33"/>
      <c r="H14" s="31"/>
      <c r="I14" s="41"/>
    </row>
    <row r="15">
      <c r="A15" s="35" t="s">
        <v>29</v>
      </c>
      <c r="B15" s="20"/>
      <c r="C15" s="20"/>
      <c r="D15" s="20"/>
      <c r="E15" s="20"/>
      <c r="F15" s="20"/>
      <c r="G15" s="20"/>
      <c r="H15" s="20"/>
      <c r="I15" s="21"/>
    </row>
    <row r="16">
      <c r="A16" s="36">
        <v>1.0</v>
      </c>
      <c r="B16" s="37" t="s">
        <v>30</v>
      </c>
      <c r="C16" s="20"/>
      <c r="D16" s="20"/>
      <c r="E16" s="20"/>
      <c r="F16" s="20"/>
      <c r="G16" s="21"/>
      <c r="H16" s="40" t="s">
        <v>31</v>
      </c>
      <c r="I16" s="21"/>
    </row>
    <row r="17">
      <c r="A17" s="36">
        <v>2.0</v>
      </c>
      <c r="B17" s="37" t="s">
        <v>32</v>
      </c>
      <c r="C17" s="20"/>
      <c r="D17" s="20"/>
      <c r="E17" s="20"/>
      <c r="F17" s="20"/>
      <c r="G17" s="21"/>
      <c r="H17" s="153">
        <v>807461.0</v>
      </c>
      <c r="I17" s="21"/>
    </row>
    <row r="18">
      <c r="A18" s="36">
        <v>3.0</v>
      </c>
      <c r="B18" s="37" t="s">
        <v>34</v>
      </c>
      <c r="C18" s="20"/>
      <c r="D18" s="20"/>
      <c r="E18" s="20"/>
      <c r="F18" s="20"/>
      <c r="G18" s="21"/>
      <c r="H18" s="47"/>
      <c r="I18" s="21"/>
      <c r="J18" s="30"/>
    </row>
    <row r="19">
      <c r="A19" s="36">
        <v>4.0</v>
      </c>
      <c r="B19" s="37" t="s">
        <v>35</v>
      </c>
      <c r="C19" s="20"/>
      <c r="D19" s="20"/>
      <c r="E19" s="20"/>
      <c r="F19" s="20"/>
      <c r="G19" s="21"/>
      <c r="H19" s="46" t="s">
        <v>185</v>
      </c>
      <c r="I19" s="21"/>
    </row>
    <row r="20" ht="15.75" customHeight="1">
      <c r="A20" s="36">
        <v>5.0</v>
      </c>
      <c r="B20" s="37" t="s">
        <v>37</v>
      </c>
      <c r="C20" s="20"/>
      <c r="D20" s="20"/>
      <c r="E20" s="20"/>
      <c r="F20" s="20"/>
      <c r="G20" s="21"/>
      <c r="H20" s="48"/>
      <c r="I20" s="21"/>
      <c r="J20" s="30"/>
    </row>
    <row r="21" ht="15.75" customHeight="1">
      <c r="A21" s="36">
        <v>6.0</v>
      </c>
      <c r="B21" s="37" t="s">
        <v>38</v>
      </c>
      <c r="C21" s="20"/>
      <c r="D21" s="20"/>
      <c r="E21" s="20"/>
      <c r="F21" s="20"/>
      <c r="G21" s="21"/>
      <c r="H21" s="49"/>
      <c r="I21" s="21"/>
      <c r="J21" s="30"/>
    </row>
    <row r="22" ht="15.75" customHeight="1">
      <c r="A22" s="36">
        <v>7.0</v>
      </c>
      <c r="B22" s="50" t="s">
        <v>39</v>
      </c>
      <c r="C22" s="20"/>
      <c r="D22" s="20"/>
      <c r="E22" s="20"/>
      <c r="F22" s="20"/>
      <c r="G22" s="21"/>
      <c r="H22" s="49"/>
      <c r="I22" s="21"/>
      <c r="J22" s="30"/>
    </row>
    <row r="23" ht="15.75" customHeight="1">
      <c r="A23" s="31"/>
    </row>
    <row r="24" ht="15.75" customHeight="1">
      <c r="A24" s="35" t="s">
        <v>40</v>
      </c>
      <c r="B24" s="20"/>
      <c r="C24" s="20"/>
      <c r="D24" s="20"/>
      <c r="E24" s="20"/>
      <c r="F24" s="20"/>
      <c r="G24" s="20"/>
      <c r="H24" s="20"/>
      <c r="I24" s="21"/>
    </row>
    <row r="25" ht="15.75" customHeight="1">
      <c r="A25" s="51">
        <v>1.0</v>
      </c>
      <c r="B25" s="35" t="s">
        <v>41</v>
      </c>
      <c r="C25" s="20"/>
      <c r="D25" s="20"/>
      <c r="E25" s="20"/>
      <c r="F25" s="20"/>
      <c r="G25" s="21"/>
      <c r="H25" s="51" t="s">
        <v>42</v>
      </c>
      <c r="I25" s="52" t="s">
        <v>43</v>
      </c>
    </row>
    <row r="26" ht="15.75" customHeight="1">
      <c r="A26" s="51" t="s">
        <v>15</v>
      </c>
      <c r="B26" s="37" t="s">
        <v>44</v>
      </c>
      <c r="C26" s="20"/>
      <c r="D26" s="20"/>
      <c r="E26" s="20"/>
      <c r="F26" s="20"/>
      <c r="G26" s="21"/>
      <c r="H26" s="53"/>
      <c r="I26" s="54" t="str">
        <f>H18</f>
        <v/>
      </c>
      <c r="J26" s="30"/>
    </row>
    <row r="27" ht="15.75" customHeight="1">
      <c r="A27" s="51" t="s">
        <v>17</v>
      </c>
      <c r="B27" s="37" t="s">
        <v>45</v>
      </c>
      <c r="C27" s="20"/>
      <c r="D27" s="20"/>
      <c r="E27" s="20"/>
      <c r="F27" s="20"/>
      <c r="G27" s="21"/>
      <c r="H27" s="55"/>
      <c r="I27" s="54">
        <v>0.0</v>
      </c>
    </row>
    <row r="28" ht="15.75" customHeight="1">
      <c r="A28" s="51" t="s">
        <v>19</v>
      </c>
      <c r="B28" s="37" t="s">
        <v>46</v>
      </c>
      <c r="C28" s="20"/>
      <c r="D28" s="20"/>
      <c r="E28" s="20"/>
      <c r="F28" s="20"/>
      <c r="G28" s="21"/>
      <c r="H28" s="55"/>
      <c r="I28" s="54">
        <f>H28*I26</f>
        <v>0</v>
      </c>
    </row>
    <row r="29" ht="15.75" customHeight="1">
      <c r="A29" s="51" t="s">
        <v>21</v>
      </c>
      <c r="B29" s="37" t="s">
        <v>47</v>
      </c>
      <c r="C29" s="20"/>
      <c r="D29" s="20"/>
      <c r="E29" s="20"/>
      <c r="F29" s="20"/>
      <c r="G29" s="21"/>
      <c r="H29" s="55"/>
      <c r="I29" s="54">
        <v>0.0</v>
      </c>
    </row>
    <row r="30" ht="15.75" customHeight="1">
      <c r="A30" s="51" t="s">
        <v>48</v>
      </c>
      <c r="B30" s="37" t="s">
        <v>49</v>
      </c>
      <c r="C30" s="20"/>
      <c r="D30" s="20"/>
      <c r="E30" s="20"/>
      <c r="F30" s="20"/>
      <c r="G30" s="21"/>
      <c r="H30" s="55"/>
      <c r="I30" s="54">
        <v>0.0</v>
      </c>
    </row>
    <row r="31" ht="15.75" customHeight="1">
      <c r="A31" s="51" t="s">
        <v>50</v>
      </c>
      <c r="B31" s="37" t="s">
        <v>51</v>
      </c>
      <c r="C31" s="20"/>
      <c r="D31" s="20"/>
      <c r="E31" s="20"/>
      <c r="F31" s="20"/>
      <c r="G31" s="21"/>
      <c r="H31" s="55"/>
      <c r="I31" s="54">
        <v>0.0</v>
      </c>
    </row>
    <row r="32" ht="15.75" customHeight="1">
      <c r="A32" s="35" t="s">
        <v>52</v>
      </c>
      <c r="B32" s="20"/>
      <c r="C32" s="20"/>
      <c r="D32" s="20"/>
      <c r="E32" s="20"/>
      <c r="F32" s="20"/>
      <c r="G32" s="20"/>
      <c r="H32" s="21"/>
      <c r="I32" s="56">
        <f>TRUNC(SUM(I26:I31),2)</f>
        <v>0</v>
      </c>
    </row>
    <row r="33" ht="15.75" customHeight="1">
      <c r="A33" s="57"/>
      <c r="B33" s="57"/>
      <c r="C33" s="57"/>
      <c r="D33" s="57"/>
      <c r="E33" s="57"/>
      <c r="F33" s="57"/>
      <c r="G33" s="57"/>
      <c r="H33" s="57"/>
      <c r="I33" s="58"/>
    </row>
    <row r="34" ht="15.75" customHeight="1">
      <c r="A34" s="35" t="s">
        <v>53</v>
      </c>
      <c r="B34" s="20"/>
      <c r="C34" s="20"/>
      <c r="D34" s="20"/>
      <c r="E34" s="20"/>
      <c r="F34" s="20"/>
      <c r="G34" s="20"/>
      <c r="H34" s="20"/>
      <c r="I34" s="21"/>
    </row>
    <row r="35" ht="15.75" customHeight="1">
      <c r="A35" s="35" t="s">
        <v>54</v>
      </c>
      <c r="B35" s="20"/>
      <c r="C35" s="20"/>
      <c r="D35" s="20"/>
      <c r="E35" s="20"/>
      <c r="F35" s="20"/>
      <c r="G35" s="21"/>
      <c r="H35" s="51" t="s">
        <v>42</v>
      </c>
      <c r="I35" s="52" t="s">
        <v>43</v>
      </c>
      <c r="J35" s="30"/>
    </row>
    <row r="36" ht="15.75" customHeight="1">
      <c r="A36" s="51" t="s">
        <v>15</v>
      </c>
      <c r="B36" s="37" t="s">
        <v>186</v>
      </c>
      <c r="C36" s="20"/>
      <c r="D36" s="20"/>
      <c r="E36" s="20"/>
      <c r="F36" s="20"/>
      <c r="G36" s="21"/>
      <c r="H36" s="59"/>
      <c r="I36" s="54"/>
    </row>
    <row r="37" ht="15.75" customHeight="1">
      <c r="A37" s="51" t="s">
        <v>17</v>
      </c>
      <c r="B37" s="37" t="s">
        <v>56</v>
      </c>
      <c r="C37" s="20"/>
      <c r="D37" s="20"/>
      <c r="E37" s="20"/>
      <c r="F37" s="20"/>
      <c r="G37" s="21"/>
      <c r="H37" s="59"/>
      <c r="I37" s="54"/>
    </row>
    <row r="38" ht="15.75" customHeight="1">
      <c r="A38" s="35" t="s">
        <v>57</v>
      </c>
      <c r="B38" s="20"/>
      <c r="C38" s="20"/>
      <c r="D38" s="20"/>
      <c r="E38" s="20"/>
      <c r="F38" s="20"/>
      <c r="G38" s="21"/>
      <c r="H38" s="60"/>
      <c r="I38" s="56">
        <f>TRUNC(SUM(I36:I37),2)</f>
        <v>0</v>
      </c>
    </row>
    <row r="39" ht="15.75" customHeight="1">
      <c r="A39" s="61"/>
      <c r="J39" s="62" t="s">
        <v>58</v>
      </c>
    </row>
    <row r="40" ht="15.75" customHeight="1">
      <c r="A40" s="35" t="s">
        <v>59</v>
      </c>
      <c r="B40" s="20"/>
      <c r="C40" s="20"/>
      <c r="D40" s="20"/>
      <c r="E40" s="20"/>
      <c r="F40" s="20"/>
      <c r="G40" s="21"/>
      <c r="H40" s="51" t="s">
        <v>42</v>
      </c>
      <c r="I40" s="52" t="s">
        <v>43</v>
      </c>
      <c r="J40" s="30"/>
    </row>
    <row r="41" ht="15.75" customHeight="1">
      <c r="A41" s="51" t="s">
        <v>15</v>
      </c>
      <c r="B41" s="37" t="s">
        <v>60</v>
      </c>
      <c r="C41" s="20"/>
      <c r="D41" s="20"/>
      <c r="E41" s="20"/>
      <c r="F41" s="20"/>
      <c r="G41" s="21"/>
      <c r="H41" s="59"/>
      <c r="I41" s="54"/>
    </row>
    <row r="42" ht="15.75" customHeight="1">
      <c r="A42" s="51" t="s">
        <v>17</v>
      </c>
      <c r="B42" s="37" t="s">
        <v>61</v>
      </c>
      <c r="C42" s="20"/>
      <c r="D42" s="20"/>
      <c r="E42" s="20"/>
      <c r="F42" s="20"/>
      <c r="G42" s="21"/>
      <c r="H42" s="59"/>
      <c r="I42" s="54"/>
    </row>
    <row r="43" ht="15.75" customHeight="1">
      <c r="A43" s="51" t="s">
        <v>19</v>
      </c>
      <c r="B43" s="37" t="s">
        <v>62</v>
      </c>
      <c r="C43" s="20"/>
      <c r="D43" s="20"/>
      <c r="E43" s="20"/>
      <c r="F43" s="20"/>
      <c r="G43" s="21"/>
      <c r="H43" s="55"/>
      <c r="I43" s="54"/>
    </row>
    <row r="44" ht="15.75" customHeight="1">
      <c r="A44" s="51" t="s">
        <v>21</v>
      </c>
      <c r="B44" s="37" t="s">
        <v>63</v>
      </c>
      <c r="C44" s="20"/>
      <c r="D44" s="20"/>
      <c r="E44" s="20"/>
      <c r="F44" s="20"/>
      <c r="G44" s="21"/>
      <c r="H44" s="59"/>
      <c r="I44" s="54"/>
    </row>
    <row r="45" ht="15.75" customHeight="1">
      <c r="A45" s="51" t="s">
        <v>48</v>
      </c>
      <c r="B45" s="37" t="s">
        <v>64</v>
      </c>
      <c r="C45" s="20"/>
      <c r="D45" s="20"/>
      <c r="E45" s="20"/>
      <c r="F45" s="20"/>
      <c r="G45" s="21"/>
      <c r="H45" s="59"/>
      <c r="I45" s="54"/>
    </row>
    <row r="46" ht="15.75" customHeight="1">
      <c r="A46" s="51" t="s">
        <v>50</v>
      </c>
      <c r="B46" s="37" t="s">
        <v>65</v>
      </c>
      <c r="C46" s="20"/>
      <c r="D46" s="20"/>
      <c r="E46" s="20"/>
      <c r="F46" s="20"/>
      <c r="G46" s="21"/>
      <c r="H46" s="59"/>
      <c r="I46" s="54"/>
    </row>
    <row r="47" ht="15.75" customHeight="1">
      <c r="A47" s="51" t="s">
        <v>66</v>
      </c>
      <c r="B47" s="37" t="s">
        <v>67</v>
      </c>
      <c r="C47" s="20"/>
      <c r="D47" s="20"/>
      <c r="E47" s="20"/>
      <c r="F47" s="20"/>
      <c r="G47" s="21"/>
      <c r="H47" s="59"/>
      <c r="I47" s="54"/>
    </row>
    <row r="48" ht="15.75" customHeight="1">
      <c r="A48" s="51" t="s">
        <v>68</v>
      </c>
      <c r="B48" s="37" t="s">
        <v>69</v>
      </c>
      <c r="C48" s="20"/>
      <c r="D48" s="20"/>
      <c r="E48" s="20"/>
      <c r="F48" s="20"/>
      <c r="G48" s="21"/>
      <c r="H48" s="59"/>
      <c r="I48" s="54"/>
    </row>
    <row r="49" ht="15.75" customHeight="1">
      <c r="A49" s="35" t="s">
        <v>70</v>
      </c>
      <c r="B49" s="20"/>
      <c r="C49" s="20"/>
      <c r="D49" s="20"/>
      <c r="E49" s="20"/>
      <c r="F49" s="20"/>
      <c r="G49" s="21"/>
      <c r="H49" s="60"/>
      <c r="I49" s="56">
        <f>TRUNC(SUM(I41:I48),2)</f>
        <v>0</v>
      </c>
    </row>
    <row r="50" ht="15.75" customHeight="1">
      <c r="A50" s="35"/>
      <c r="B50" s="20"/>
      <c r="C50" s="20"/>
      <c r="D50" s="20"/>
      <c r="E50" s="20"/>
      <c r="F50" s="20"/>
      <c r="G50" s="20"/>
      <c r="H50" s="20"/>
      <c r="I50" s="20"/>
    </row>
    <row r="51" ht="15.75" customHeight="1">
      <c r="A51" s="35" t="s">
        <v>71</v>
      </c>
      <c r="B51" s="20"/>
      <c r="C51" s="20"/>
      <c r="D51" s="20"/>
      <c r="E51" s="20"/>
      <c r="F51" s="20"/>
      <c r="G51" s="21"/>
      <c r="H51" s="60"/>
      <c r="I51" s="52" t="s">
        <v>43</v>
      </c>
    </row>
    <row r="52" ht="15.75" customHeight="1">
      <c r="A52" s="51" t="s">
        <v>15</v>
      </c>
      <c r="B52" s="63" t="s">
        <v>72</v>
      </c>
      <c r="C52" s="20"/>
      <c r="D52" s="20"/>
      <c r="E52" s="20"/>
      <c r="F52" s="20"/>
      <c r="G52" s="21"/>
      <c r="H52" s="36"/>
      <c r="I52" s="64"/>
      <c r="J52" s="30"/>
    </row>
    <row r="53" ht="15.75" customHeight="1">
      <c r="A53" s="51" t="s">
        <v>17</v>
      </c>
      <c r="B53" s="63" t="s">
        <v>73</v>
      </c>
      <c r="C53" s="20"/>
      <c r="D53" s="20"/>
      <c r="E53" s="20"/>
      <c r="F53" s="20"/>
      <c r="G53" s="21"/>
      <c r="H53" s="36"/>
      <c r="I53" s="64"/>
    </row>
    <row r="54" ht="15.75" customHeight="1">
      <c r="A54" s="51" t="s">
        <v>19</v>
      </c>
      <c r="B54" s="63" t="s">
        <v>74</v>
      </c>
      <c r="C54" s="20"/>
      <c r="D54" s="20"/>
      <c r="E54" s="20"/>
      <c r="F54" s="20"/>
      <c r="G54" s="21"/>
      <c r="H54" s="36"/>
      <c r="I54" s="64"/>
    </row>
    <row r="55" ht="15.75" customHeight="1">
      <c r="A55" s="51" t="s">
        <v>21</v>
      </c>
      <c r="B55" s="37" t="s">
        <v>75</v>
      </c>
      <c r="C55" s="20"/>
      <c r="D55" s="20"/>
      <c r="E55" s="20"/>
      <c r="F55" s="20"/>
      <c r="G55" s="21"/>
      <c r="H55" s="36"/>
      <c r="I55" s="64"/>
    </row>
    <row r="56" ht="15.75" customHeight="1">
      <c r="A56" s="51" t="s">
        <v>48</v>
      </c>
      <c r="B56" s="37" t="s">
        <v>76</v>
      </c>
      <c r="C56" s="20"/>
      <c r="D56" s="20"/>
      <c r="E56" s="20"/>
      <c r="F56" s="20"/>
      <c r="G56" s="21"/>
      <c r="H56" s="36"/>
      <c r="I56" s="64"/>
    </row>
    <row r="57" ht="15.75" customHeight="1">
      <c r="A57" s="51" t="s">
        <v>50</v>
      </c>
      <c r="B57" s="63" t="s">
        <v>77</v>
      </c>
      <c r="C57" s="20"/>
      <c r="D57" s="20"/>
      <c r="E57" s="20"/>
      <c r="F57" s="20"/>
      <c r="G57" s="21"/>
      <c r="H57" s="36"/>
      <c r="I57" s="64"/>
    </row>
    <row r="58" ht="15.75" customHeight="1">
      <c r="A58" s="35" t="s">
        <v>78</v>
      </c>
      <c r="B58" s="20"/>
      <c r="C58" s="20"/>
      <c r="D58" s="20"/>
      <c r="E58" s="20"/>
      <c r="F58" s="20"/>
      <c r="G58" s="20"/>
      <c r="H58" s="21"/>
      <c r="I58" s="56">
        <f>SUM(I52:I57)</f>
        <v>0</v>
      </c>
    </row>
    <row r="59" ht="15.75" customHeight="1">
      <c r="A59" s="35"/>
      <c r="B59" s="20"/>
      <c r="C59" s="20"/>
      <c r="D59" s="20"/>
      <c r="E59" s="20"/>
      <c r="F59" s="20"/>
      <c r="G59" s="20"/>
      <c r="H59" s="20"/>
      <c r="I59" s="20"/>
    </row>
    <row r="60" ht="15.75" customHeight="1">
      <c r="A60" s="35" t="s">
        <v>79</v>
      </c>
      <c r="B60" s="20"/>
      <c r="C60" s="20"/>
      <c r="D60" s="20"/>
      <c r="E60" s="20"/>
      <c r="F60" s="20"/>
      <c r="G60" s="20"/>
      <c r="H60" s="20"/>
      <c r="I60" s="21"/>
    </row>
    <row r="61" ht="15.75" customHeight="1">
      <c r="A61" s="35" t="s">
        <v>80</v>
      </c>
      <c r="B61" s="20"/>
      <c r="C61" s="20"/>
      <c r="D61" s="20"/>
      <c r="E61" s="20"/>
      <c r="F61" s="20"/>
      <c r="G61" s="20"/>
      <c r="H61" s="21"/>
      <c r="I61" s="52" t="s">
        <v>43</v>
      </c>
    </row>
    <row r="62" ht="15.75" customHeight="1">
      <c r="A62" s="51" t="s">
        <v>81</v>
      </c>
      <c r="B62" s="42" t="s">
        <v>82</v>
      </c>
      <c r="C62" s="20"/>
      <c r="D62" s="20"/>
      <c r="E62" s="20"/>
      <c r="F62" s="20"/>
      <c r="G62" s="20"/>
      <c r="H62" s="21"/>
      <c r="I62" s="54"/>
    </row>
    <row r="63" ht="15.75" customHeight="1">
      <c r="A63" s="51" t="s">
        <v>83</v>
      </c>
      <c r="B63" s="42" t="s">
        <v>84</v>
      </c>
      <c r="C63" s="20"/>
      <c r="D63" s="20"/>
      <c r="E63" s="20"/>
      <c r="F63" s="20"/>
      <c r="G63" s="20"/>
      <c r="H63" s="21"/>
      <c r="I63" s="54"/>
    </row>
    <row r="64" ht="15.75" customHeight="1">
      <c r="A64" s="51" t="s">
        <v>85</v>
      </c>
      <c r="B64" s="42" t="s">
        <v>86</v>
      </c>
      <c r="C64" s="20"/>
      <c r="D64" s="20"/>
      <c r="E64" s="20"/>
      <c r="F64" s="20"/>
      <c r="G64" s="20"/>
      <c r="H64" s="21"/>
      <c r="I64" s="54"/>
    </row>
    <row r="65" ht="15.75" customHeight="1">
      <c r="A65" s="35" t="s">
        <v>87</v>
      </c>
      <c r="B65" s="20"/>
      <c r="C65" s="20"/>
      <c r="D65" s="20"/>
      <c r="E65" s="20"/>
      <c r="F65" s="20"/>
      <c r="G65" s="20"/>
      <c r="H65" s="21"/>
      <c r="I65" s="56">
        <f>TRUNC(SUM(I62:I64),2)</f>
        <v>0</v>
      </c>
    </row>
    <row r="66" ht="15.75" customHeight="1">
      <c r="A66" s="65"/>
      <c r="B66" s="66"/>
      <c r="C66" s="66"/>
      <c r="D66" s="66"/>
      <c r="E66" s="66"/>
      <c r="F66" s="66"/>
      <c r="G66" s="66"/>
      <c r="H66" s="66"/>
      <c r="I66" s="66"/>
    </row>
    <row r="67" ht="15.75" customHeight="1">
      <c r="A67" s="35" t="s">
        <v>88</v>
      </c>
      <c r="B67" s="20"/>
      <c r="C67" s="20"/>
      <c r="D67" s="20"/>
      <c r="E67" s="20"/>
      <c r="F67" s="20"/>
      <c r="G67" s="20"/>
      <c r="H67" s="20"/>
      <c r="I67" s="21"/>
    </row>
    <row r="68" ht="15.75" customHeight="1">
      <c r="A68" s="51">
        <v>3.0</v>
      </c>
      <c r="B68" s="35" t="s">
        <v>89</v>
      </c>
      <c r="C68" s="20"/>
      <c r="D68" s="20"/>
      <c r="E68" s="20"/>
      <c r="F68" s="20"/>
      <c r="G68" s="21"/>
      <c r="H68" s="51" t="s">
        <v>42</v>
      </c>
      <c r="I68" s="52" t="s">
        <v>43</v>
      </c>
    </row>
    <row r="69" ht="15.75" customHeight="1">
      <c r="A69" s="51" t="s">
        <v>15</v>
      </c>
      <c r="B69" s="37" t="s">
        <v>90</v>
      </c>
      <c r="C69" s="20"/>
      <c r="D69" s="20"/>
      <c r="E69" s="20"/>
      <c r="F69" s="20"/>
      <c r="G69" s="21"/>
      <c r="H69" s="59"/>
      <c r="I69" s="54"/>
    </row>
    <row r="70" ht="15.75" customHeight="1">
      <c r="A70" s="51" t="s">
        <v>17</v>
      </c>
      <c r="B70" s="37" t="s">
        <v>91</v>
      </c>
      <c r="C70" s="20"/>
      <c r="D70" s="20"/>
      <c r="E70" s="20"/>
      <c r="F70" s="20"/>
      <c r="G70" s="21"/>
      <c r="H70" s="59"/>
      <c r="I70" s="54"/>
    </row>
    <row r="71" ht="15.75" customHeight="1">
      <c r="A71" s="51" t="s">
        <v>19</v>
      </c>
      <c r="B71" s="37" t="s">
        <v>92</v>
      </c>
      <c r="C71" s="20"/>
      <c r="D71" s="20"/>
      <c r="E71" s="20"/>
      <c r="F71" s="20"/>
      <c r="G71" s="21"/>
      <c r="H71" s="59"/>
      <c r="I71" s="54"/>
    </row>
    <row r="72" ht="15.75" customHeight="1">
      <c r="A72" s="51" t="s">
        <v>21</v>
      </c>
      <c r="B72" s="37" t="s">
        <v>93</v>
      </c>
      <c r="C72" s="20"/>
      <c r="D72" s="20"/>
      <c r="E72" s="20"/>
      <c r="F72" s="20"/>
      <c r="G72" s="21"/>
      <c r="H72" s="59"/>
      <c r="I72" s="54"/>
    </row>
    <row r="73" ht="15.75" customHeight="1">
      <c r="A73" s="51" t="s">
        <v>48</v>
      </c>
      <c r="B73" s="50" t="s">
        <v>94</v>
      </c>
      <c r="C73" s="20"/>
      <c r="D73" s="20"/>
      <c r="E73" s="20"/>
      <c r="F73" s="20"/>
      <c r="G73" s="21"/>
      <c r="H73" s="59"/>
      <c r="I73" s="67"/>
    </row>
    <row r="74" ht="15.75" customHeight="1">
      <c r="A74" s="51" t="s">
        <v>50</v>
      </c>
      <c r="B74" s="37" t="s">
        <v>95</v>
      </c>
      <c r="C74" s="20"/>
      <c r="D74" s="20"/>
      <c r="E74" s="20"/>
      <c r="F74" s="20"/>
      <c r="G74" s="21"/>
      <c r="H74" s="59"/>
      <c r="I74" s="54"/>
    </row>
    <row r="75" ht="15.75" customHeight="1">
      <c r="A75" s="35" t="s">
        <v>96</v>
      </c>
      <c r="B75" s="20"/>
      <c r="C75" s="20"/>
      <c r="D75" s="20"/>
      <c r="E75" s="20"/>
      <c r="F75" s="20"/>
      <c r="G75" s="21"/>
      <c r="H75" s="60"/>
      <c r="I75" s="56">
        <f>TRUNC(SUM(I69:I74),2)</f>
        <v>0</v>
      </c>
    </row>
    <row r="76" ht="15.75" customHeight="1">
      <c r="A76" s="35"/>
      <c r="B76" s="20"/>
      <c r="C76" s="20"/>
      <c r="D76" s="20"/>
      <c r="E76" s="20"/>
      <c r="F76" s="20"/>
      <c r="G76" s="20"/>
      <c r="H76" s="20"/>
      <c r="I76" s="20"/>
    </row>
    <row r="77" ht="15.75" customHeight="1">
      <c r="A77" s="35" t="s">
        <v>97</v>
      </c>
      <c r="B77" s="20"/>
      <c r="C77" s="20"/>
      <c r="D77" s="20"/>
      <c r="E77" s="20"/>
      <c r="F77" s="20"/>
      <c r="G77" s="20"/>
      <c r="H77" s="20"/>
      <c r="I77" s="21"/>
    </row>
    <row r="78" ht="15.75" customHeight="1">
      <c r="A78" s="35" t="s">
        <v>98</v>
      </c>
      <c r="B78" s="20"/>
      <c r="C78" s="20"/>
      <c r="D78" s="20"/>
      <c r="E78" s="20"/>
      <c r="F78" s="20"/>
      <c r="G78" s="21"/>
      <c r="H78" s="51" t="s">
        <v>42</v>
      </c>
      <c r="I78" s="52" t="s">
        <v>43</v>
      </c>
    </row>
    <row r="79" ht="15.75" customHeight="1">
      <c r="A79" s="51" t="s">
        <v>15</v>
      </c>
      <c r="B79" s="37" t="s">
        <v>99</v>
      </c>
      <c r="C79" s="20"/>
      <c r="D79" s="20"/>
      <c r="E79" s="20"/>
      <c r="F79" s="20"/>
      <c r="G79" s="21"/>
      <c r="H79" s="59"/>
      <c r="I79" s="54">
        <f t="shared" ref="I79:I84" si="1">$I$32*H79</f>
        <v>0</v>
      </c>
    </row>
    <row r="80" ht="15.75" customHeight="1">
      <c r="A80" s="51" t="s">
        <v>17</v>
      </c>
      <c r="B80" s="37" t="s">
        <v>100</v>
      </c>
      <c r="C80" s="20"/>
      <c r="D80" s="20"/>
      <c r="E80" s="20"/>
      <c r="F80" s="20"/>
      <c r="G80" s="21"/>
      <c r="H80" s="59"/>
      <c r="I80" s="54">
        <f t="shared" si="1"/>
        <v>0</v>
      </c>
    </row>
    <row r="81" ht="15.75" customHeight="1">
      <c r="A81" s="51" t="s">
        <v>19</v>
      </c>
      <c r="B81" s="37" t="s">
        <v>101</v>
      </c>
      <c r="C81" s="20"/>
      <c r="D81" s="20"/>
      <c r="E81" s="20"/>
      <c r="F81" s="20"/>
      <c r="G81" s="21"/>
      <c r="H81" s="59"/>
      <c r="I81" s="54">
        <f t="shared" si="1"/>
        <v>0</v>
      </c>
    </row>
    <row r="82" ht="15.75" customHeight="1">
      <c r="A82" s="51" t="s">
        <v>21</v>
      </c>
      <c r="B82" s="37" t="s">
        <v>187</v>
      </c>
      <c r="C82" s="20"/>
      <c r="D82" s="20"/>
      <c r="E82" s="20"/>
      <c r="F82" s="20"/>
      <c r="G82" s="21"/>
      <c r="H82" s="59"/>
      <c r="I82" s="54">
        <f t="shared" si="1"/>
        <v>0</v>
      </c>
    </row>
    <row r="83" ht="15.75" customHeight="1">
      <c r="A83" s="51" t="s">
        <v>48</v>
      </c>
      <c r="B83" s="37" t="s">
        <v>103</v>
      </c>
      <c r="C83" s="20"/>
      <c r="D83" s="20"/>
      <c r="E83" s="20"/>
      <c r="F83" s="20"/>
      <c r="G83" s="21"/>
      <c r="H83" s="59"/>
      <c r="I83" s="54">
        <f t="shared" si="1"/>
        <v>0</v>
      </c>
    </row>
    <row r="84" ht="15.75" customHeight="1">
      <c r="A84" s="51" t="s">
        <v>50</v>
      </c>
      <c r="B84" s="37" t="s">
        <v>104</v>
      </c>
      <c r="C84" s="20"/>
      <c r="D84" s="20"/>
      <c r="E84" s="20"/>
      <c r="F84" s="20"/>
      <c r="G84" s="21"/>
      <c r="H84" s="59"/>
      <c r="I84" s="54">
        <f t="shared" si="1"/>
        <v>0</v>
      </c>
    </row>
    <row r="85" ht="15.75" customHeight="1">
      <c r="A85" s="35" t="s">
        <v>105</v>
      </c>
      <c r="B85" s="20"/>
      <c r="C85" s="20"/>
      <c r="D85" s="20"/>
      <c r="E85" s="20"/>
      <c r="F85" s="20"/>
      <c r="G85" s="21"/>
      <c r="H85" s="60"/>
      <c r="I85" s="56">
        <f>TRUNC(SUM(I79:I84),2)</f>
        <v>0</v>
      </c>
    </row>
    <row r="86" ht="15.75" customHeight="1">
      <c r="A86" s="68"/>
      <c r="B86" s="20"/>
      <c r="C86" s="20"/>
      <c r="D86" s="20"/>
      <c r="E86" s="20"/>
      <c r="F86" s="20"/>
      <c r="G86" s="20"/>
      <c r="H86" s="20"/>
      <c r="I86" s="20"/>
    </row>
    <row r="87" ht="15.75" customHeight="1">
      <c r="A87" s="35" t="s">
        <v>106</v>
      </c>
      <c r="B87" s="20"/>
      <c r="C87" s="20"/>
      <c r="D87" s="20"/>
      <c r="E87" s="20"/>
      <c r="F87" s="20"/>
      <c r="G87" s="21"/>
      <c r="H87" s="51" t="s">
        <v>42</v>
      </c>
      <c r="I87" s="52" t="s">
        <v>43</v>
      </c>
    </row>
    <row r="88" ht="15.75" customHeight="1">
      <c r="A88" s="51" t="s">
        <v>15</v>
      </c>
      <c r="B88" s="37" t="s">
        <v>107</v>
      </c>
      <c r="C88" s="20"/>
      <c r="D88" s="20"/>
      <c r="E88" s="20"/>
      <c r="F88" s="20"/>
      <c r="G88" s="21"/>
      <c r="H88" s="59"/>
      <c r="I88" s="54">
        <f>$I$32*H88</f>
        <v>0</v>
      </c>
    </row>
    <row r="89" ht="15.75" customHeight="1">
      <c r="A89" s="35" t="s">
        <v>108</v>
      </c>
      <c r="B89" s="20"/>
      <c r="C89" s="20"/>
      <c r="D89" s="20"/>
      <c r="E89" s="20"/>
      <c r="F89" s="20"/>
      <c r="G89" s="21"/>
      <c r="H89" s="60"/>
      <c r="I89" s="56">
        <f>TRUNC(SUM(I88),2)</f>
        <v>0</v>
      </c>
    </row>
    <row r="90" ht="15.75" customHeight="1">
      <c r="A90" s="69"/>
      <c r="B90" s="70"/>
      <c r="C90" s="70"/>
      <c r="D90" s="70"/>
      <c r="E90" s="70"/>
      <c r="F90" s="70"/>
      <c r="G90" s="70"/>
      <c r="H90" s="70"/>
      <c r="I90" s="70"/>
    </row>
    <row r="91" ht="15.75" customHeight="1">
      <c r="A91" s="35" t="s">
        <v>109</v>
      </c>
      <c r="B91" s="20"/>
      <c r="C91" s="20"/>
      <c r="D91" s="20"/>
      <c r="E91" s="20"/>
      <c r="F91" s="20"/>
      <c r="G91" s="20"/>
      <c r="H91" s="20"/>
      <c r="I91" s="21"/>
    </row>
    <row r="92" ht="15.75" customHeight="1">
      <c r="A92" s="35" t="s">
        <v>110</v>
      </c>
      <c r="B92" s="20"/>
      <c r="C92" s="20"/>
      <c r="D92" s="20"/>
      <c r="E92" s="20"/>
      <c r="F92" s="20"/>
      <c r="G92" s="20"/>
      <c r="H92" s="21"/>
      <c r="I92" s="52" t="s">
        <v>43</v>
      </c>
    </row>
    <row r="93" ht="15.75" customHeight="1">
      <c r="A93" s="51" t="s">
        <v>111</v>
      </c>
      <c r="B93" s="42" t="s">
        <v>112</v>
      </c>
      <c r="C93" s="20"/>
      <c r="D93" s="20"/>
      <c r="E93" s="20"/>
      <c r="F93" s="20"/>
      <c r="G93" s="20"/>
      <c r="H93" s="21"/>
      <c r="I93" s="54">
        <f>I85</f>
        <v>0</v>
      </c>
    </row>
    <row r="94" ht="15.75" customHeight="1">
      <c r="A94" s="51" t="s">
        <v>113</v>
      </c>
      <c r="B94" s="42" t="s">
        <v>114</v>
      </c>
      <c r="C94" s="20"/>
      <c r="D94" s="20"/>
      <c r="E94" s="20"/>
      <c r="F94" s="20"/>
      <c r="G94" s="20"/>
      <c r="H94" s="21"/>
      <c r="I94" s="54">
        <f>I89</f>
        <v>0</v>
      </c>
    </row>
    <row r="95" ht="15.75" customHeight="1">
      <c r="A95" s="35" t="s">
        <v>115</v>
      </c>
      <c r="B95" s="20"/>
      <c r="C95" s="20"/>
      <c r="D95" s="20"/>
      <c r="E95" s="20"/>
      <c r="F95" s="20"/>
      <c r="G95" s="20"/>
      <c r="H95" s="21"/>
      <c r="I95" s="56">
        <f>TRUNC(SUM(I93:I94),2)</f>
        <v>0</v>
      </c>
    </row>
    <row r="96" ht="15.75" customHeight="1">
      <c r="A96" s="65"/>
      <c r="B96" s="66"/>
      <c r="C96" s="66"/>
      <c r="D96" s="66"/>
      <c r="E96" s="66"/>
      <c r="F96" s="66"/>
      <c r="G96" s="66"/>
      <c r="H96" s="66"/>
      <c r="I96" s="66"/>
    </row>
    <row r="97" ht="15.75" customHeight="1">
      <c r="A97" s="35" t="s">
        <v>116</v>
      </c>
      <c r="B97" s="20"/>
      <c r="C97" s="20"/>
      <c r="D97" s="20"/>
      <c r="E97" s="20"/>
      <c r="F97" s="20"/>
      <c r="G97" s="20"/>
      <c r="H97" s="20"/>
      <c r="I97" s="21"/>
    </row>
    <row r="98" ht="15.75" customHeight="1">
      <c r="A98" s="51">
        <v>5.0</v>
      </c>
      <c r="B98" s="35" t="s">
        <v>117</v>
      </c>
      <c r="C98" s="20"/>
      <c r="D98" s="20"/>
      <c r="E98" s="20"/>
      <c r="F98" s="20"/>
      <c r="G98" s="21"/>
      <c r="H98" s="51"/>
      <c r="I98" s="52" t="s">
        <v>43</v>
      </c>
    </row>
    <row r="99" ht="15.75" customHeight="1">
      <c r="A99" s="51" t="s">
        <v>15</v>
      </c>
      <c r="B99" s="63" t="s">
        <v>118</v>
      </c>
      <c r="C99" s="20"/>
      <c r="D99" s="20"/>
      <c r="E99" s="20"/>
      <c r="F99" s="20"/>
      <c r="G99" s="21"/>
      <c r="H99" s="36"/>
      <c r="I99" s="71">
        <v>0.0</v>
      </c>
    </row>
    <row r="100" ht="15.75" customHeight="1">
      <c r="A100" s="51" t="s">
        <v>17</v>
      </c>
      <c r="B100" s="63" t="s">
        <v>119</v>
      </c>
      <c r="C100" s="20"/>
      <c r="D100" s="20"/>
      <c r="E100" s="20"/>
      <c r="F100" s="20"/>
      <c r="G100" s="21"/>
      <c r="H100" s="36"/>
      <c r="I100" s="54">
        <f>'2.A-Alimentação'!E29/70</f>
        <v>0</v>
      </c>
    </row>
    <row r="101" ht="15.75" customHeight="1">
      <c r="A101" s="51" t="s">
        <v>19</v>
      </c>
      <c r="B101" s="63" t="s">
        <v>120</v>
      </c>
      <c r="C101" s="20"/>
      <c r="D101" s="20"/>
      <c r="E101" s="20"/>
      <c r="F101" s="20"/>
      <c r="G101" s="21"/>
      <c r="H101" s="36"/>
      <c r="I101" s="54">
        <v>0.0</v>
      </c>
    </row>
    <row r="102" ht="15.75" customHeight="1">
      <c r="A102" s="51" t="s">
        <v>21</v>
      </c>
      <c r="B102" s="63" t="s">
        <v>51</v>
      </c>
      <c r="C102" s="20"/>
      <c r="D102" s="20"/>
      <c r="E102" s="20"/>
      <c r="F102" s="20"/>
      <c r="G102" s="21"/>
      <c r="H102" s="36"/>
      <c r="I102" s="54">
        <v>0.0</v>
      </c>
    </row>
    <row r="103" ht="15.75" customHeight="1">
      <c r="A103" s="35" t="s">
        <v>121</v>
      </c>
      <c r="B103" s="20"/>
      <c r="C103" s="20"/>
      <c r="D103" s="20"/>
      <c r="E103" s="20"/>
      <c r="F103" s="20"/>
      <c r="G103" s="21"/>
      <c r="H103" s="60">
        <f>SUM(H99:H102)</f>
        <v>0</v>
      </c>
      <c r="I103" s="56">
        <f>TRUNC(SUM(I99:I102),2)</f>
        <v>0</v>
      </c>
    </row>
    <row r="104" ht="15.75" customHeight="1">
      <c r="A104" s="65"/>
      <c r="B104" s="66"/>
      <c r="C104" s="66"/>
      <c r="D104" s="66"/>
      <c r="E104" s="66"/>
      <c r="F104" s="66"/>
      <c r="G104" s="66"/>
      <c r="H104" s="66"/>
      <c r="I104" s="66"/>
    </row>
    <row r="105" ht="15.75" customHeight="1">
      <c r="A105" s="35" t="s">
        <v>122</v>
      </c>
      <c r="B105" s="20"/>
      <c r="C105" s="20"/>
      <c r="D105" s="20"/>
      <c r="E105" s="20"/>
      <c r="F105" s="20"/>
      <c r="G105" s="20"/>
      <c r="H105" s="20"/>
      <c r="I105" s="21"/>
    </row>
    <row r="106" ht="15.75" customHeight="1">
      <c r="A106" s="51">
        <v>6.0</v>
      </c>
      <c r="B106" s="35" t="s">
        <v>123</v>
      </c>
      <c r="C106" s="20"/>
      <c r="D106" s="20"/>
      <c r="E106" s="20"/>
      <c r="F106" s="20"/>
      <c r="G106" s="21"/>
      <c r="H106" s="51" t="s">
        <v>42</v>
      </c>
      <c r="I106" s="52" t="s">
        <v>43</v>
      </c>
    </row>
    <row r="107" ht="15.75" customHeight="1">
      <c r="A107" s="51" t="s">
        <v>15</v>
      </c>
      <c r="B107" s="37" t="s">
        <v>124</v>
      </c>
      <c r="C107" s="20"/>
      <c r="D107" s="20"/>
      <c r="E107" s="20"/>
      <c r="F107" s="20"/>
      <c r="G107" s="21"/>
      <c r="H107" s="59"/>
      <c r="I107" s="54">
        <f>TRUNC(H107*I131,2)</f>
        <v>0</v>
      </c>
    </row>
    <row r="108" ht="15.75" customHeight="1">
      <c r="A108" s="51" t="s">
        <v>17</v>
      </c>
      <c r="B108" s="37" t="s">
        <v>125</v>
      </c>
      <c r="C108" s="20"/>
      <c r="D108" s="20"/>
      <c r="E108" s="20"/>
      <c r="F108" s="20"/>
      <c r="G108" s="21"/>
      <c r="H108" s="59"/>
      <c r="I108" s="54">
        <f>TRUNC(H108*(I107+I131),2)</f>
        <v>0</v>
      </c>
    </row>
    <row r="109" ht="15.75" customHeight="1">
      <c r="A109" s="51" t="s">
        <v>19</v>
      </c>
      <c r="B109" s="72" t="s">
        <v>126</v>
      </c>
      <c r="C109" s="20"/>
      <c r="D109" s="20"/>
      <c r="E109" s="20"/>
      <c r="F109" s="20"/>
      <c r="G109" s="21"/>
      <c r="H109" s="55"/>
      <c r="I109" s="73"/>
    </row>
    <row r="110" ht="15.75" customHeight="1">
      <c r="A110" s="51" t="s">
        <v>127</v>
      </c>
      <c r="B110" s="37" t="s">
        <v>128</v>
      </c>
      <c r="C110" s="20"/>
      <c r="D110" s="20"/>
      <c r="E110" s="20"/>
      <c r="F110" s="20"/>
      <c r="G110" s="21"/>
      <c r="H110" s="55"/>
      <c r="I110" s="54">
        <f>H110*I120</f>
        <v>0</v>
      </c>
    </row>
    <row r="111" ht="15.75" customHeight="1">
      <c r="A111" s="51" t="s">
        <v>129</v>
      </c>
      <c r="B111" s="37" t="s">
        <v>130</v>
      </c>
      <c r="C111" s="20"/>
      <c r="D111" s="20"/>
      <c r="E111" s="20"/>
      <c r="F111" s="20"/>
      <c r="G111" s="21"/>
      <c r="H111" s="55"/>
      <c r="I111" s="54">
        <f>H111*I120</f>
        <v>0</v>
      </c>
    </row>
    <row r="112" ht="15.75" customHeight="1">
      <c r="A112" s="51" t="s">
        <v>131</v>
      </c>
      <c r="B112" s="37" t="s">
        <v>132</v>
      </c>
      <c r="C112" s="20"/>
      <c r="D112" s="20"/>
      <c r="E112" s="20"/>
      <c r="F112" s="20"/>
      <c r="G112" s="21"/>
      <c r="H112" s="55"/>
      <c r="I112" s="54">
        <f>H112*I120</f>
        <v>0</v>
      </c>
    </row>
    <row r="113" ht="15.75" customHeight="1">
      <c r="A113" s="35" t="s">
        <v>133</v>
      </c>
      <c r="B113" s="20"/>
      <c r="C113" s="20"/>
      <c r="D113" s="20"/>
      <c r="E113" s="20"/>
      <c r="F113" s="20"/>
      <c r="G113" s="21"/>
      <c r="H113" s="55">
        <f>SUM(H107:H112)</f>
        <v>0</v>
      </c>
      <c r="I113" s="56">
        <f>TRUNC(SUM(I107:I112),2)</f>
        <v>0</v>
      </c>
    </row>
    <row r="114" ht="15.75" customHeight="1">
      <c r="A114" s="31"/>
      <c r="B114" s="33"/>
    </row>
    <row r="115" ht="15.75" customHeight="1">
      <c r="A115" s="74" t="s">
        <v>134</v>
      </c>
      <c r="B115" s="75" t="s">
        <v>135</v>
      </c>
      <c r="C115" s="66"/>
      <c r="D115" s="66"/>
      <c r="E115" s="66"/>
      <c r="F115" s="66"/>
      <c r="G115" s="66"/>
      <c r="H115" s="76">
        <f>TRUNC(H110+H111+H112,4)</f>
        <v>0</v>
      </c>
      <c r="I115" s="77"/>
    </row>
    <row r="116" ht="15.75" customHeight="1">
      <c r="A116" s="78"/>
      <c r="B116" s="79">
        <v>100.0</v>
      </c>
      <c r="H116" s="80"/>
      <c r="I116" s="81"/>
    </row>
    <row r="117" ht="15.75" customHeight="1">
      <c r="A117" s="82"/>
      <c r="B117" s="79"/>
      <c r="C117" s="79"/>
      <c r="D117" s="79"/>
      <c r="E117" s="79"/>
      <c r="F117" s="79"/>
      <c r="G117" s="79"/>
      <c r="H117" s="80"/>
      <c r="I117" s="81"/>
    </row>
    <row r="118" ht="15.75" customHeight="1">
      <c r="A118" s="78" t="s">
        <v>136</v>
      </c>
      <c r="B118" s="79" t="s">
        <v>137</v>
      </c>
      <c r="H118" s="80"/>
      <c r="I118" s="81">
        <f>TRUNC(I131+I107+I108,2)</f>
        <v>0</v>
      </c>
    </row>
    <row r="119" ht="15.75" customHeight="1">
      <c r="A119" s="78"/>
      <c r="B119" s="79"/>
      <c r="C119" s="79"/>
      <c r="D119" s="79"/>
      <c r="E119" s="79"/>
      <c r="F119" s="79"/>
      <c r="G119" s="79"/>
      <c r="H119" s="80"/>
      <c r="I119" s="81"/>
    </row>
    <row r="120" ht="15.75" customHeight="1">
      <c r="A120" s="78" t="s">
        <v>138</v>
      </c>
      <c r="B120" s="79" t="s">
        <v>139</v>
      </c>
      <c r="H120" s="80"/>
      <c r="I120" s="81">
        <f>TRUNC(I118/(1-H115),2)</f>
        <v>0</v>
      </c>
    </row>
    <row r="121" ht="15.75" customHeight="1">
      <c r="A121" s="78"/>
      <c r="B121" s="79"/>
      <c r="C121" s="79"/>
      <c r="D121" s="79"/>
      <c r="E121" s="79"/>
      <c r="F121" s="79"/>
      <c r="G121" s="79"/>
      <c r="H121" s="80"/>
      <c r="I121" s="81"/>
    </row>
    <row r="122" ht="15.75" customHeight="1">
      <c r="A122" s="83"/>
      <c r="B122" s="84" t="s">
        <v>140</v>
      </c>
      <c r="C122" s="70"/>
      <c r="D122" s="70"/>
      <c r="E122" s="70"/>
      <c r="F122" s="70"/>
      <c r="G122" s="70"/>
      <c r="H122" s="85"/>
      <c r="I122" s="86">
        <f>TRUNC(I120-I118,2)</f>
        <v>0</v>
      </c>
    </row>
    <row r="123" ht="15.75" customHeight="1">
      <c r="A123" s="31"/>
      <c r="B123" s="31"/>
      <c r="C123" s="31"/>
      <c r="D123" s="31"/>
      <c r="E123" s="31"/>
      <c r="F123" s="31"/>
      <c r="G123" s="31"/>
      <c r="H123" s="31"/>
      <c r="I123" s="58"/>
    </row>
    <row r="124" ht="15.75" customHeight="1">
      <c r="A124" s="35" t="s">
        <v>141</v>
      </c>
      <c r="B124" s="20"/>
      <c r="C124" s="20"/>
      <c r="D124" s="20"/>
      <c r="E124" s="20"/>
      <c r="F124" s="20"/>
      <c r="G124" s="20"/>
      <c r="H124" s="20"/>
      <c r="I124" s="21"/>
    </row>
    <row r="125" ht="15.75" customHeight="1">
      <c r="A125" s="35" t="s">
        <v>142</v>
      </c>
      <c r="B125" s="20"/>
      <c r="C125" s="20"/>
      <c r="D125" s="20"/>
      <c r="E125" s="20"/>
      <c r="F125" s="20"/>
      <c r="G125" s="20"/>
      <c r="H125" s="21"/>
      <c r="I125" s="52" t="s">
        <v>43</v>
      </c>
    </row>
    <row r="126" ht="15.75" customHeight="1">
      <c r="A126" s="36" t="s">
        <v>15</v>
      </c>
      <c r="B126" s="37" t="str">
        <f>A24</f>
        <v>MÓDULO 1 - COMPOSIÇÃO DA REMUNERAÇÃO</v>
      </c>
      <c r="C126" s="20"/>
      <c r="D126" s="20"/>
      <c r="E126" s="20"/>
      <c r="F126" s="20"/>
      <c r="G126" s="20"/>
      <c r="H126" s="21"/>
      <c r="I126" s="54">
        <f>I32</f>
        <v>0</v>
      </c>
    </row>
    <row r="127" ht="15.75" customHeight="1">
      <c r="A127" s="36" t="s">
        <v>17</v>
      </c>
      <c r="B127" s="37" t="str">
        <f>A34</f>
        <v>MÓDULO 2 – ENCARGOS E BENEFÍCIOS ANUAIS, MENSAIS E DIÁRIOS</v>
      </c>
      <c r="C127" s="20"/>
      <c r="D127" s="20"/>
      <c r="E127" s="20"/>
      <c r="F127" s="20"/>
      <c r="G127" s="20"/>
      <c r="H127" s="21"/>
      <c r="I127" s="54">
        <f>I65</f>
        <v>0</v>
      </c>
    </row>
    <row r="128" ht="15.75" customHeight="1">
      <c r="A128" s="36" t="s">
        <v>19</v>
      </c>
      <c r="B128" s="37" t="str">
        <f>A67</f>
        <v>MÓDULO 3 – PROVISÃO PARA RESCISÃO</v>
      </c>
      <c r="C128" s="20"/>
      <c r="D128" s="20"/>
      <c r="E128" s="20"/>
      <c r="F128" s="20"/>
      <c r="G128" s="20"/>
      <c r="H128" s="21"/>
      <c r="I128" s="54">
        <f>I75</f>
        <v>0</v>
      </c>
    </row>
    <row r="129" ht="15.75" customHeight="1">
      <c r="A129" s="36" t="s">
        <v>21</v>
      </c>
      <c r="B129" s="37" t="str">
        <f>A77</f>
        <v>MÓDULO 4 – CUSTO DE REPOSIÇÃO DO PROFISSIONAL AUSENTE</v>
      </c>
      <c r="C129" s="20"/>
      <c r="D129" s="20"/>
      <c r="E129" s="20"/>
      <c r="F129" s="20"/>
      <c r="G129" s="20"/>
      <c r="H129" s="21"/>
      <c r="I129" s="54">
        <f>I95</f>
        <v>0</v>
      </c>
    </row>
    <row r="130" ht="15.75" customHeight="1">
      <c r="A130" s="36" t="s">
        <v>48</v>
      </c>
      <c r="B130" s="37" t="str">
        <f>A97</f>
        <v>MÓDULO 5 – INSUMOS DIVERSOS</v>
      </c>
      <c r="C130" s="20"/>
      <c r="D130" s="20"/>
      <c r="E130" s="20"/>
      <c r="F130" s="20"/>
      <c r="G130" s="20"/>
      <c r="H130" s="21"/>
      <c r="I130" s="54">
        <f>I103</f>
        <v>0</v>
      </c>
    </row>
    <row r="131" ht="15.75" customHeight="1">
      <c r="A131" s="51"/>
      <c r="B131" s="35" t="s">
        <v>143</v>
      </c>
      <c r="C131" s="20"/>
      <c r="D131" s="20"/>
      <c r="E131" s="20"/>
      <c r="F131" s="20"/>
      <c r="G131" s="20"/>
      <c r="H131" s="21"/>
      <c r="I131" s="56">
        <f>TRUNC(SUM(I126:I130),2)</f>
        <v>0</v>
      </c>
    </row>
    <row r="132" ht="15.75" customHeight="1">
      <c r="A132" s="36" t="s">
        <v>50</v>
      </c>
      <c r="B132" s="37" t="str">
        <f>A105</f>
        <v>MÓDULO 6 – CUSTOS INDIRETOS, TRIBUTOS E LUCRO</v>
      </c>
      <c r="C132" s="20"/>
      <c r="D132" s="20"/>
      <c r="E132" s="20"/>
      <c r="F132" s="20"/>
      <c r="G132" s="20"/>
      <c r="H132" s="21"/>
      <c r="I132" s="54">
        <f>I113</f>
        <v>0</v>
      </c>
    </row>
    <row r="133" ht="15.75" customHeight="1">
      <c r="A133" s="35" t="s">
        <v>144</v>
      </c>
      <c r="B133" s="20"/>
      <c r="C133" s="20"/>
      <c r="D133" s="20"/>
      <c r="E133" s="20"/>
      <c r="F133" s="20"/>
      <c r="G133" s="20"/>
      <c r="H133" s="21"/>
      <c r="I133" s="56">
        <f>TRUNC(SUM(I131:I132),2)</f>
        <v>0</v>
      </c>
    </row>
    <row r="134" ht="15.75" customHeight="1">
      <c r="A134" s="87"/>
      <c r="B134" s="87"/>
      <c r="C134" s="87"/>
      <c r="D134" s="87"/>
      <c r="E134" s="87"/>
      <c r="F134" s="87"/>
      <c r="G134" s="87"/>
      <c r="H134" s="87"/>
      <c r="I134" s="88"/>
    </row>
    <row r="135" ht="15.75" customHeight="1">
      <c r="A135" s="31"/>
      <c r="B135" s="31" t="s">
        <v>145</v>
      </c>
      <c r="H135" s="57"/>
      <c r="I135" s="89"/>
    </row>
    <row r="136" ht="15.75" customHeight="1">
      <c r="A136" s="90" t="s">
        <v>146</v>
      </c>
      <c r="B136" s="91"/>
      <c r="C136" s="90" t="s">
        <v>147</v>
      </c>
      <c r="D136" s="91"/>
      <c r="E136" s="90" t="s">
        <v>148</v>
      </c>
      <c r="F136" s="91"/>
      <c r="G136" s="92" t="s">
        <v>149</v>
      </c>
      <c r="H136" s="93" t="s">
        <v>150</v>
      </c>
      <c r="I136" s="94" t="s">
        <v>43</v>
      </c>
    </row>
    <row r="137" ht="15.75" customHeight="1">
      <c r="A137" s="95" t="s">
        <v>151</v>
      </c>
      <c r="B137" s="96"/>
      <c r="C137" s="146">
        <f>I133</f>
        <v>0</v>
      </c>
      <c r="D137" s="147"/>
      <c r="E137" s="148">
        <v>1.0</v>
      </c>
      <c r="F137" s="100"/>
      <c r="G137" s="149">
        <f>E137*C137</f>
        <v>0</v>
      </c>
      <c r="H137" s="102"/>
      <c r="I137" s="103">
        <f>H137*G137</f>
        <v>0</v>
      </c>
    </row>
    <row r="138" ht="15.75" customHeight="1">
      <c r="A138" s="42" t="s">
        <v>152</v>
      </c>
      <c r="B138" s="21"/>
      <c r="C138" s="150" t="s">
        <v>172</v>
      </c>
      <c r="D138" s="100"/>
      <c r="E138" s="151"/>
      <c r="F138" s="107"/>
      <c r="G138" s="152" t="s">
        <v>172</v>
      </c>
      <c r="H138" s="109"/>
      <c r="I138" s="110">
        <v>0.0</v>
      </c>
    </row>
    <row r="139" ht="15.75" customHeight="1">
      <c r="A139" s="42" t="s">
        <v>153</v>
      </c>
      <c r="B139" s="21"/>
      <c r="C139" s="150" t="s">
        <v>172</v>
      </c>
      <c r="D139" s="100"/>
      <c r="E139" s="151"/>
      <c r="F139" s="107"/>
      <c r="G139" s="152" t="s">
        <v>172</v>
      </c>
      <c r="H139" s="109"/>
      <c r="I139" s="110">
        <v>0.0</v>
      </c>
    </row>
    <row r="140" ht="15.75" customHeight="1">
      <c r="A140" s="42" t="s">
        <v>154</v>
      </c>
      <c r="B140" s="21"/>
      <c r="C140" s="150" t="s">
        <v>172</v>
      </c>
      <c r="D140" s="100"/>
      <c r="E140" s="151"/>
      <c r="F140" s="107"/>
      <c r="G140" s="152" t="s">
        <v>172</v>
      </c>
      <c r="H140" s="109"/>
      <c r="I140" s="110">
        <v>0.0</v>
      </c>
    </row>
    <row r="141" ht="15.75" customHeight="1">
      <c r="A141" s="68"/>
      <c r="B141" s="21"/>
      <c r="C141" s="111"/>
      <c r="D141" s="107"/>
      <c r="E141" s="111"/>
      <c r="F141" s="107"/>
      <c r="G141" s="112"/>
      <c r="H141" s="113"/>
      <c r="I141" s="110"/>
    </row>
    <row r="142" ht="15.75" customHeight="1">
      <c r="A142" s="114"/>
      <c r="B142" s="115"/>
      <c r="C142" s="116"/>
      <c r="D142" s="117"/>
      <c r="E142" s="116"/>
      <c r="F142" s="117"/>
      <c r="G142" s="118"/>
      <c r="H142" s="119"/>
      <c r="I142" s="120"/>
    </row>
    <row r="143" ht="15.75" customHeight="1">
      <c r="A143" s="121" t="s">
        <v>155</v>
      </c>
      <c r="B143" s="122"/>
      <c r="C143" s="122"/>
      <c r="D143" s="122"/>
      <c r="E143" s="122"/>
      <c r="F143" s="122"/>
      <c r="G143" s="122"/>
      <c r="H143" s="123"/>
      <c r="I143" s="124">
        <f>SUM(I137:I142)</f>
        <v>0</v>
      </c>
    </row>
    <row r="144" ht="15.75" customHeight="1">
      <c r="A144" s="87"/>
      <c r="B144" s="87"/>
      <c r="C144" s="87"/>
      <c r="D144" s="87"/>
      <c r="E144" s="87"/>
      <c r="F144" s="87"/>
      <c r="G144" s="87"/>
      <c r="H144" s="87"/>
      <c r="I144" s="125"/>
    </row>
    <row r="145" ht="15.75" customHeight="1">
      <c r="A145" s="31" t="s">
        <v>156</v>
      </c>
      <c r="B145" s="31" t="s">
        <v>157</v>
      </c>
      <c r="H145" s="57"/>
      <c r="I145" s="89"/>
    </row>
    <row r="146" ht="15.75" customHeight="1">
      <c r="A146" s="126" t="s">
        <v>158</v>
      </c>
      <c r="B146" s="127"/>
      <c r="C146" s="127"/>
      <c r="D146" s="127"/>
      <c r="E146" s="127"/>
      <c r="F146" s="127"/>
      <c r="G146" s="127"/>
      <c r="H146" s="127"/>
      <c r="I146" s="91"/>
    </row>
    <row r="147" ht="15.75" customHeight="1">
      <c r="A147" s="128"/>
      <c r="B147" s="129" t="s">
        <v>159</v>
      </c>
      <c r="C147" s="127"/>
      <c r="D147" s="127"/>
      <c r="E147" s="127"/>
      <c r="F147" s="127"/>
      <c r="G147" s="127"/>
      <c r="H147" s="91"/>
      <c r="I147" s="94" t="s">
        <v>43</v>
      </c>
    </row>
    <row r="148" ht="15.75" customHeight="1">
      <c r="A148" s="130" t="s">
        <v>15</v>
      </c>
      <c r="B148" s="131" t="s">
        <v>160</v>
      </c>
      <c r="C148" s="132"/>
      <c r="D148" s="132"/>
      <c r="E148" s="132"/>
      <c r="F148" s="132"/>
      <c r="G148" s="132"/>
      <c r="H148" s="133"/>
      <c r="I148" s="134">
        <f>I133</f>
        <v>0</v>
      </c>
    </row>
    <row r="149" ht="15.75" customHeight="1">
      <c r="A149" s="135" t="s">
        <v>17</v>
      </c>
      <c r="B149" s="37" t="s">
        <v>11</v>
      </c>
      <c r="C149" s="20"/>
      <c r="D149" s="20"/>
      <c r="E149" s="20"/>
      <c r="F149" s="20"/>
      <c r="G149" s="20"/>
      <c r="H149" s="21"/>
      <c r="I149" s="136">
        <f>I143</f>
        <v>0</v>
      </c>
    </row>
    <row r="150" ht="15.75" customHeight="1">
      <c r="A150" s="135" t="s">
        <v>19</v>
      </c>
      <c r="B150" s="137" t="s">
        <v>161</v>
      </c>
      <c r="C150" s="138"/>
      <c r="D150" s="138"/>
      <c r="E150" s="138"/>
      <c r="F150" s="138"/>
      <c r="G150" s="138"/>
      <c r="H150" s="115"/>
      <c r="I150" s="136">
        <f>I149*60</f>
        <v>0</v>
      </c>
    </row>
    <row r="151" ht="15.75" customHeight="1">
      <c r="A151" s="139" t="s">
        <v>162</v>
      </c>
      <c r="B151" s="127"/>
      <c r="C151" s="127"/>
      <c r="D151" s="127"/>
      <c r="E151" s="127"/>
      <c r="F151" s="127"/>
      <c r="G151" s="127"/>
      <c r="H151" s="140"/>
      <c r="I151" s="124">
        <f>I150</f>
        <v>0</v>
      </c>
    </row>
    <row r="152" ht="15.75" customHeight="1">
      <c r="A152" s="31" t="s">
        <v>163</v>
      </c>
      <c r="B152" s="87" t="s">
        <v>164</v>
      </c>
      <c r="C152" s="87"/>
      <c r="D152" s="87"/>
      <c r="E152" s="87"/>
      <c r="F152" s="87"/>
      <c r="G152" s="87"/>
      <c r="H152" s="87"/>
      <c r="I152" s="125"/>
    </row>
    <row r="153" ht="15.75" customHeight="1">
      <c r="A153" s="87"/>
      <c r="B153" s="87"/>
      <c r="C153" s="87"/>
      <c r="D153" s="87"/>
      <c r="E153" s="87"/>
      <c r="F153" s="87"/>
      <c r="G153" s="87"/>
      <c r="H153" s="87"/>
      <c r="I153" s="125"/>
    </row>
    <row r="154" ht="15.75" customHeight="1">
      <c r="A154" s="87"/>
      <c r="B154" s="87"/>
      <c r="C154" s="87"/>
      <c r="D154" s="87"/>
      <c r="E154" s="87"/>
      <c r="F154" s="87"/>
      <c r="G154" s="87"/>
      <c r="H154" s="87"/>
      <c r="I154" s="125"/>
    </row>
    <row r="155" ht="15.75" customHeight="1">
      <c r="A155" s="141" t="s">
        <v>165</v>
      </c>
      <c r="B155" s="141" t="str">
        <f>I133/I126</f>
        <v>#DIV/0!</v>
      </c>
      <c r="C155" s="87"/>
      <c r="D155" s="87"/>
      <c r="E155" s="87"/>
      <c r="F155" s="87"/>
      <c r="G155" s="87"/>
      <c r="H155" s="87"/>
      <c r="I155" s="125"/>
    </row>
    <row r="156" ht="15.75" customHeight="1">
      <c r="A156" s="142"/>
      <c r="B156" s="141"/>
      <c r="C156" s="87"/>
      <c r="D156" s="87"/>
      <c r="E156" s="143"/>
      <c r="F156" s="87"/>
      <c r="G156" s="87"/>
      <c r="H156" s="87"/>
      <c r="I156" s="125"/>
    </row>
    <row r="157" ht="15.75" customHeight="1">
      <c r="A157" s="141" t="s">
        <v>166</v>
      </c>
      <c r="B157" s="141"/>
      <c r="C157" s="142">
        <f>I149</f>
        <v>0</v>
      </c>
      <c r="D157" s="87"/>
      <c r="E157" s="87"/>
      <c r="F157" s="87"/>
      <c r="G157" s="87"/>
      <c r="H157" s="87"/>
      <c r="I157" s="125"/>
    </row>
    <row r="158" ht="15.75" customHeight="1">
      <c r="A158" s="141" t="s">
        <v>167</v>
      </c>
      <c r="B158" s="141"/>
      <c r="C158" s="142">
        <f>I151</f>
        <v>0</v>
      </c>
      <c r="D158" s="87"/>
      <c r="E158" s="87"/>
      <c r="F158" s="87"/>
      <c r="G158" s="87"/>
      <c r="H158" s="87"/>
      <c r="I158" s="125"/>
    </row>
    <row r="159" ht="15.75" customHeight="1">
      <c r="A159" s="143"/>
      <c r="B159" s="87"/>
      <c r="C159" s="87"/>
      <c r="D159" s="87"/>
      <c r="E159" s="87"/>
      <c r="F159" s="87"/>
      <c r="G159" s="87"/>
      <c r="H159" s="87"/>
      <c r="I159" s="125"/>
    </row>
    <row r="160" ht="15.75" customHeight="1">
      <c r="A160" s="143"/>
      <c r="B160" s="87"/>
      <c r="C160" s="87"/>
      <c r="D160" s="87"/>
      <c r="E160" s="87"/>
      <c r="F160" s="87"/>
      <c r="G160" s="87"/>
      <c r="H160" s="87"/>
      <c r="I160" s="125"/>
    </row>
    <row r="161" ht="15.75" customHeight="1">
      <c r="A161" s="87"/>
      <c r="B161" s="87"/>
      <c r="C161" s="87"/>
      <c r="D161" s="87"/>
      <c r="E161" s="87"/>
      <c r="F161" s="87"/>
      <c r="G161" s="87"/>
      <c r="H161" s="87"/>
      <c r="I161" s="125"/>
    </row>
    <row r="162" ht="15.75" customHeight="1">
      <c r="A162" s="87"/>
      <c r="B162" s="87"/>
      <c r="C162" s="87"/>
      <c r="D162" s="87"/>
      <c r="E162" s="87"/>
      <c r="F162" s="87"/>
      <c r="G162" s="87"/>
      <c r="H162" s="87"/>
      <c r="I162" s="125"/>
    </row>
    <row r="163" ht="15.75" customHeight="1">
      <c r="A163" s="87"/>
      <c r="B163" s="87"/>
      <c r="C163" s="87"/>
      <c r="D163" s="87"/>
      <c r="E163" s="87"/>
      <c r="F163" s="87"/>
      <c r="G163" s="87"/>
      <c r="H163" s="87"/>
      <c r="I163" s="125"/>
    </row>
    <row r="164" ht="15.75" customHeight="1">
      <c r="A164" s="87"/>
      <c r="B164" s="87"/>
      <c r="C164" s="87"/>
      <c r="D164" s="87"/>
      <c r="E164" s="87"/>
      <c r="F164" s="87"/>
      <c r="G164" s="87"/>
      <c r="H164" s="87"/>
      <c r="I164" s="125"/>
    </row>
    <row r="165" ht="15.75" customHeight="1">
      <c r="A165" s="87"/>
      <c r="B165" s="87"/>
      <c r="C165" s="87"/>
      <c r="D165" s="87"/>
      <c r="E165" s="87"/>
      <c r="F165" s="87"/>
      <c r="G165" s="87"/>
      <c r="H165" s="87"/>
      <c r="I165" s="125"/>
    </row>
    <row r="166" ht="15.75" customHeight="1">
      <c r="A166" s="87"/>
      <c r="B166" s="87"/>
      <c r="C166" s="87"/>
      <c r="D166" s="87"/>
      <c r="E166" s="87"/>
      <c r="F166" s="87"/>
      <c r="G166" s="87"/>
      <c r="H166" s="87"/>
      <c r="I166" s="125"/>
    </row>
    <row r="167" ht="15.75" customHeight="1">
      <c r="A167" s="87"/>
      <c r="B167" s="87"/>
      <c r="C167" s="87"/>
      <c r="D167" s="87"/>
      <c r="E167" s="87"/>
      <c r="F167" s="87"/>
      <c r="G167" s="87"/>
      <c r="H167" s="87"/>
      <c r="I167" s="125"/>
    </row>
    <row r="168" ht="15.75" customHeight="1">
      <c r="A168" s="87"/>
      <c r="B168" s="87"/>
      <c r="C168" s="87"/>
      <c r="D168" s="87"/>
      <c r="E168" s="87"/>
      <c r="F168" s="87"/>
      <c r="G168" s="87"/>
      <c r="H168" s="87"/>
      <c r="I168" s="125"/>
    </row>
    <row r="169" ht="15.75" customHeight="1">
      <c r="A169" s="87"/>
      <c r="B169" s="87"/>
      <c r="C169" s="87"/>
      <c r="D169" s="87"/>
      <c r="E169" s="87"/>
      <c r="F169" s="87"/>
      <c r="G169" s="87"/>
      <c r="H169" s="87"/>
      <c r="I169" s="125"/>
    </row>
    <row r="170" ht="15.75" customHeight="1">
      <c r="A170" s="87"/>
      <c r="B170" s="87"/>
      <c r="C170" s="87"/>
      <c r="D170" s="87"/>
      <c r="E170" s="87"/>
      <c r="F170" s="87"/>
      <c r="G170" s="87"/>
      <c r="H170" s="87"/>
      <c r="I170" s="125"/>
    </row>
    <row r="171" ht="15.75" customHeight="1">
      <c r="A171" s="87"/>
      <c r="B171" s="87"/>
      <c r="C171" s="87"/>
      <c r="D171" s="87"/>
      <c r="E171" s="87"/>
      <c r="F171" s="87"/>
      <c r="G171" s="87"/>
      <c r="H171" s="87"/>
      <c r="I171" s="125"/>
    </row>
    <row r="172" ht="15.75" customHeight="1">
      <c r="A172" s="87"/>
      <c r="B172" s="87"/>
      <c r="C172" s="87"/>
      <c r="D172" s="87"/>
      <c r="E172" s="87"/>
      <c r="F172" s="87"/>
      <c r="G172" s="87"/>
      <c r="H172" s="87"/>
      <c r="I172" s="125"/>
    </row>
    <row r="173" ht="15.75" customHeight="1">
      <c r="A173" s="87"/>
      <c r="B173" s="87"/>
      <c r="C173" s="87"/>
      <c r="D173" s="87"/>
      <c r="E173" s="87"/>
      <c r="F173" s="87"/>
      <c r="G173" s="87"/>
      <c r="H173" s="87"/>
      <c r="I173" s="125"/>
    </row>
    <row r="174" ht="15.75" customHeight="1">
      <c r="A174" s="87"/>
      <c r="B174" s="87"/>
      <c r="C174" s="87"/>
      <c r="D174" s="87"/>
      <c r="E174" s="87"/>
      <c r="F174" s="87"/>
      <c r="G174" s="87"/>
      <c r="H174" s="87"/>
      <c r="I174" s="125"/>
    </row>
    <row r="175" ht="15.75" customHeight="1">
      <c r="A175" s="87"/>
      <c r="B175" s="87"/>
      <c r="C175" s="87"/>
      <c r="D175" s="87"/>
      <c r="E175" s="87"/>
      <c r="F175" s="87"/>
      <c r="G175" s="87"/>
      <c r="H175" s="87"/>
      <c r="I175" s="125"/>
    </row>
    <row r="176" ht="15.75" customHeight="1">
      <c r="A176" s="87"/>
      <c r="B176" s="87"/>
      <c r="C176" s="87"/>
      <c r="D176" s="87"/>
      <c r="E176" s="87"/>
      <c r="F176" s="87"/>
      <c r="G176" s="87"/>
      <c r="H176" s="87"/>
      <c r="I176" s="125"/>
    </row>
    <row r="177" ht="15.75" customHeight="1">
      <c r="A177" s="87"/>
      <c r="B177" s="87"/>
      <c r="C177" s="87"/>
      <c r="D177" s="87"/>
      <c r="E177" s="87"/>
      <c r="F177" s="87"/>
      <c r="G177" s="87"/>
      <c r="H177" s="87"/>
      <c r="I177" s="125"/>
    </row>
    <row r="178" ht="15.75" customHeight="1">
      <c r="A178" s="87"/>
      <c r="B178" s="87"/>
      <c r="C178" s="87"/>
      <c r="D178" s="87"/>
      <c r="E178" s="87"/>
      <c r="F178" s="87"/>
      <c r="G178" s="87"/>
      <c r="H178" s="87"/>
      <c r="I178" s="125"/>
    </row>
    <row r="179" ht="15.75" customHeight="1">
      <c r="A179" s="87"/>
      <c r="B179" s="87"/>
      <c r="C179" s="87"/>
      <c r="D179" s="87"/>
      <c r="E179" s="87"/>
      <c r="F179" s="87"/>
      <c r="G179" s="87"/>
      <c r="H179" s="87"/>
      <c r="I179" s="125"/>
    </row>
    <row r="180" ht="15.75" customHeight="1">
      <c r="A180" s="87"/>
      <c r="B180" s="87"/>
      <c r="C180" s="87"/>
      <c r="D180" s="87"/>
      <c r="E180" s="87"/>
      <c r="F180" s="87"/>
      <c r="G180" s="87"/>
      <c r="H180" s="87"/>
      <c r="I180" s="125"/>
    </row>
    <row r="181" ht="15.75" customHeight="1">
      <c r="A181" s="87"/>
      <c r="B181" s="87"/>
      <c r="C181" s="87"/>
      <c r="D181" s="87"/>
      <c r="E181" s="87"/>
      <c r="F181" s="87"/>
      <c r="G181" s="87"/>
      <c r="H181" s="87"/>
      <c r="I181" s="125"/>
    </row>
    <row r="182" ht="15.75" customHeight="1">
      <c r="A182" s="87"/>
      <c r="B182" s="87"/>
      <c r="C182" s="87"/>
      <c r="D182" s="87"/>
      <c r="E182" s="87"/>
      <c r="F182" s="87"/>
      <c r="G182" s="87"/>
      <c r="H182" s="87"/>
      <c r="I182" s="125"/>
    </row>
    <row r="183" ht="15.75" customHeight="1">
      <c r="A183" s="87"/>
      <c r="B183" s="87"/>
      <c r="C183" s="87"/>
      <c r="D183" s="87"/>
      <c r="E183" s="87"/>
      <c r="F183" s="87"/>
      <c r="G183" s="87"/>
      <c r="H183" s="87"/>
      <c r="I183" s="125"/>
    </row>
    <row r="184" ht="15.75" customHeight="1">
      <c r="A184" s="87"/>
      <c r="B184" s="87"/>
      <c r="C184" s="87"/>
      <c r="D184" s="87"/>
      <c r="E184" s="87"/>
      <c r="F184" s="87"/>
      <c r="G184" s="87"/>
      <c r="H184" s="87"/>
      <c r="I184" s="125"/>
    </row>
    <row r="185" ht="15.75" customHeight="1">
      <c r="A185" s="87"/>
      <c r="B185" s="87"/>
      <c r="C185" s="87"/>
      <c r="D185" s="87"/>
      <c r="E185" s="87"/>
      <c r="F185" s="87"/>
      <c r="G185" s="87"/>
      <c r="H185" s="87"/>
      <c r="I185" s="125"/>
    </row>
    <row r="186" ht="15.75" customHeight="1">
      <c r="A186" s="87"/>
      <c r="B186" s="87"/>
      <c r="C186" s="87"/>
      <c r="D186" s="87"/>
      <c r="E186" s="87"/>
      <c r="F186" s="87"/>
      <c r="G186" s="87"/>
      <c r="H186" s="87"/>
      <c r="I186" s="125"/>
    </row>
    <row r="187" ht="15.75" customHeight="1">
      <c r="A187" s="87"/>
      <c r="B187" s="87"/>
      <c r="C187" s="87"/>
      <c r="D187" s="87"/>
      <c r="E187" s="87"/>
      <c r="F187" s="87"/>
      <c r="G187" s="87"/>
      <c r="H187" s="87"/>
      <c r="I187" s="125"/>
    </row>
    <row r="188" ht="15.75" customHeight="1">
      <c r="A188" s="87"/>
      <c r="B188" s="87"/>
      <c r="C188" s="87"/>
      <c r="D188" s="87"/>
      <c r="E188" s="87"/>
      <c r="F188" s="87"/>
      <c r="G188" s="87"/>
      <c r="H188" s="87"/>
      <c r="I188" s="125"/>
    </row>
    <row r="189" ht="15.75" customHeight="1">
      <c r="A189" s="87"/>
      <c r="B189" s="87"/>
      <c r="C189" s="87"/>
      <c r="D189" s="87"/>
      <c r="E189" s="87"/>
      <c r="F189" s="87"/>
      <c r="G189" s="87"/>
      <c r="H189" s="87"/>
      <c r="I189" s="125"/>
    </row>
    <row r="190" ht="15.75" customHeight="1">
      <c r="A190" s="87"/>
      <c r="B190" s="87"/>
      <c r="C190" s="87"/>
      <c r="D190" s="87"/>
      <c r="E190" s="87"/>
      <c r="F190" s="87"/>
      <c r="G190" s="87"/>
      <c r="H190" s="87"/>
      <c r="I190" s="125"/>
    </row>
    <row r="191" ht="15.75" customHeight="1">
      <c r="A191" s="87"/>
      <c r="B191" s="87"/>
      <c r="C191" s="87"/>
      <c r="D191" s="87"/>
      <c r="E191" s="87"/>
      <c r="F191" s="87"/>
      <c r="G191" s="87"/>
      <c r="H191" s="87"/>
      <c r="I191" s="125"/>
    </row>
    <row r="192" ht="15.75" customHeight="1">
      <c r="A192" s="87"/>
      <c r="B192" s="87"/>
      <c r="C192" s="87"/>
      <c r="D192" s="87"/>
      <c r="E192" s="87"/>
      <c r="F192" s="87"/>
      <c r="G192" s="87"/>
      <c r="H192" s="87"/>
      <c r="I192" s="125"/>
    </row>
    <row r="193" ht="15.75" customHeight="1">
      <c r="A193" s="87"/>
      <c r="B193" s="87"/>
      <c r="C193" s="87"/>
      <c r="D193" s="87"/>
      <c r="E193" s="87"/>
      <c r="F193" s="87"/>
      <c r="G193" s="87"/>
      <c r="H193" s="87"/>
      <c r="I193" s="125"/>
    </row>
    <row r="194" ht="15.75" customHeight="1">
      <c r="A194" s="87"/>
      <c r="B194" s="87"/>
      <c r="C194" s="87"/>
      <c r="D194" s="87"/>
      <c r="E194" s="87"/>
      <c r="F194" s="87"/>
      <c r="G194" s="87"/>
      <c r="H194" s="87"/>
      <c r="I194" s="125"/>
    </row>
    <row r="195" ht="15.75" customHeight="1">
      <c r="A195" s="87"/>
      <c r="B195" s="87"/>
      <c r="C195" s="87"/>
      <c r="D195" s="87"/>
      <c r="E195" s="87"/>
      <c r="F195" s="87"/>
      <c r="G195" s="87"/>
      <c r="H195" s="87"/>
      <c r="I195" s="125"/>
    </row>
    <row r="196" ht="15.75" customHeight="1">
      <c r="A196" s="87"/>
      <c r="B196" s="87"/>
      <c r="C196" s="87"/>
      <c r="D196" s="87"/>
      <c r="E196" s="87"/>
      <c r="F196" s="87"/>
      <c r="G196" s="87"/>
      <c r="H196" s="87"/>
      <c r="I196" s="125"/>
    </row>
    <row r="197" ht="15.75" customHeight="1">
      <c r="A197" s="87"/>
      <c r="B197" s="87"/>
      <c r="C197" s="87"/>
      <c r="D197" s="87"/>
      <c r="E197" s="87"/>
      <c r="F197" s="87"/>
      <c r="G197" s="87"/>
      <c r="H197" s="87"/>
      <c r="I197" s="125"/>
    </row>
    <row r="198" ht="15.75" customHeight="1">
      <c r="A198" s="87"/>
      <c r="B198" s="87"/>
      <c r="C198" s="87"/>
      <c r="D198" s="87"/>
      <c r="E198" s="87"/>
      <c r="F198" s="87"/>
      <c r="G198" s="87"/>
      <c r="H198" s="87"/>
      <c r="I198" s="125"/>
    </row>
    <row r="199" ht="15.75" customHeight="1">
      <c r="A199" s="87"/>
      <c r="B199" s="87"/>
      <c r="C199" s="87"/>
      <c r="D199" s="87"/>
      <c r="E199" s="87"/>
      <c r="F199" s="87"/>
      <c r="G199" s="87"/>
      <c r="H199" s="87"/>
      <c r="I199" s="125"/>
    </row>
    <row r="200" ht="15.75" customHeight="1">
      <c r="A200" s="87"/>
      <c r="B200" s="87"/>
      <c r="C200" s="87"/>
      <c r="D200" s="87"/>
      <c r="E200" s="87"/>
      <c r="F200" s="87"/>
      <c r="G200" s="87"/>
      <c r="H200" s="87"/>
      <c r="I200" s="125"/>
    </row>
    <row r="201" ht="15.75" customHeight="1">
      <c r="A201" s="87"/>
      <c r="B201" s="87"/>
      <c r="C201" s="87"/>
      <c r="D201" s="87"/>
      <c r="E201" s="87"/>
      <c r="F201" s="87"/>
      <c r="G201" s="87"/>
      <c r="H201" s="87"/>
      <c r="I201" s="125"/>
    </row>
    <row r="202" ht="15.75" customHeight="1">
      <c r="A202" s="87"/>
      <c r="B202" s="87"/>
      <c r="C202" s="87"/>
      <c r="D202" s="87"/>
      <c r="E202" s="87"/>
      <c r="F202" s="87"/>
      <c r="G202" s="87"/>
      <c r="H202" s="87"/>
      <c r="I202" s="125"/>
    </row>
    <row r="203" ht="15.75" customHeight="1">
      <c r="A203" s="87"/>
      <c r="B203" s="87"/>
      <c r="C203" s="87"/>
      <c r="D203" s="87"/>
      <c r="E203" s="87"/>
      <c r="F203" s="87"/>
      <c r="G203" s="87"/>
      <c r="H203" s="87"/>
      <c r="I203" s="125"/>
    </row>
    <row r="204" ht="15.75" customHeight="1">
      <c r="A204" s="87"/>
      <c r="B204" s="87"/>
      <c r="C204" s="87"/>
      <c r="D204" s="87"/>
      <c r="E204" s="87"/>
      <c r="F204" s="87"/>
      <c r="G204" s="87"/>
      <c r="H204" s="87"/>
      <c r="I204" s="125"/>
    </row>
    <row r="205" ht="15.75" customHeight="1">
      <c r="A205" s="87"/>
      <c r="B205" s="87"/>
      <c r="C205" s="87"/>
      <c r="D205" s="87"/>
      <c r="E205" s="87"/>
      <c r="F205" s="87"/>
      <c r="G205" s="87"/>
      <c r="H205" s="87"/>
      <c r="I205" s="125"/>
    </row>
    <row r="206" ht="15.75" customHeight="1">
      <c r="A206" s="87"/>
      <c r="B206" s="87"/>
      <c r="C206" s="87"/>
      <c r="D206" s="87"/>
      <c r="E206" s="87"/>
      <c r="F206" s="87"/>
      <c r="G206" s="87"/>
      <c r="H206" s="87"/>
      <c r="I206" s="125"/>
    </row>
    <row r="207" ht="15.75" customHeight="1">
      <c r="A207" s="87"/>
      <c r="B207" s="87"/>
      <c r="C207" s="87"/>
      <c r="D207" s="87"/>
      <c r="E207" s="87"/>
      <c r="F207" s="87"/>
      <c r="G207" s="87"/>
      <c r="H207" s="87"/>
      <c r="I207" s="125"/>
    </row>
    <row r="208" ht="15.75" customHeight="1">
      <c r="A208" s="87"/>
      <c r="B208" s="87"/>
      <c r="C208" s="87"/>
      <c r="D208" s="87"/>
      <c r="E208" s="87"/>
      <c r="F208" s="87"/>
      <c r="G208" s="87"/>
      <c r="H208" s="87"/>
      <c r="I208" s="125"/>
    </row>
    <row r="209" ht="15.75" customHeight="1">
      <c r="A209" s="87"/>
      <c r="B209" s="87"/>
      <c r="C209" s="87"/>
      <c r="D209" s="87"/>
      <c r="E209" s="87"/>
      <c r="F209" s="87"/>
      <c r="G209" s="87"/>
      <c r="H209" s="87"/>
      <c r="I209" s="125"/>
    </row>
    <row r="210" ht="15.75" customHeight="1">
      <c r="A210" s="87"/>
      <c r="B210" s="87"/>
      <c r="C210" s="87"/>
      <c r="D210" s="87"/>
      <c r="E210" s="87"/>
      <c r="F210" s="87"/>
      <c r="G210" s="87"/>
      <c r="H210" s="87"/>
      <c r="I210" s="125"/>
    </row>
    <row r="211" ht="15.75" customHeight="1">
      <c r="A211" s="87"/>
      <c r="B211" s="87"/>
      <c r="C211" s="87"/>
      <c r="D211" s="87"/>
      <c r="E211" s="87"/>
      <c r="F211" s="87"/>
      <c r="G211" s="87"/>
      <c r="H211" s="87"/>
      <c r="I211" s="125"/>
    </row>
    <row r="212" ht="15.75" customHeight="1">
      <c r="A212" s="87"/>
      <c r="B212" s="87"/>
      <c r="C212" s="87"/>
      <c r="D212" s="87"/>
      <c r="E212" s="87"/>
      <c r="F212" s="87"/>
      <c r="G212" s="87"/>
      <c r="H212" s="87"/>
      <c r="I212" s="125"/>
    </row>
    <row r="213" ht="15.75" customHeight="1">
      <c r="A213" s="87"/>
      <c r="B213" s="87"/>
      <c r="C213" s="87"/>
      <c r="D213" s="87"/>
      <c r="E213" s="87"/>
      <c r="F213" s="87"/>
      <c r="G213" s="87"/>
      <c r="H213" s="87"/>
      <c r="I213" s="125"/>
    </row>
    <row r="214" ht="15.75" customHeight="1">
      <c r="A214" s="87"/>
      <c r="B214" s="87"/>
      <c r="C214" s="87"/>
      <c r="D214" s="87"/>
      <c r="E214" s="87"/>
      <c r="F214" s="87"/>
      <c r="G214" s="87"/>
      <c r="H214" s="87"/>
      <c r="I214" s="125"/>
    </row>
    <row r="215" ht="15.75" customHeight="1">
      <c r="A215" s="87"/>
      <c r="B215" s="87"/>
      <c r="C215" s="87"/>
      <c r="D215" s="87"/>
      <c r="E215" s="87"/>
      <c r="F215" s="87"/>
      <c r="G215" s="87"/>
      <c r="H215" s="87"/>
      <c r="I215" s="125"/>
    </row>
    <row r="216" ht="15.75" customHeight="1">
      <c r="A216" s="87"/>
      <c r="B216" s="87"/>
      <c r="C216" s="87"/>
      <c r="D216" s="87"/>
      <c r="E216" s="87"/>
      <c r="F216" s="87"/>
      <c r="G216" s="87"/>
      <c r="H216" s="87"/>
      <c r="I216" s="125"/>
    </row>
    <row r="217" ht="15.75" customHeight="1">
      <c r="A217" s="87"/>
      <c r="B217" s="87"/>
      <c r="C217" s="87"/>
      <c r="D217" s="87"/>
      <c r="E217" s="87"/>
      <c r="F217" s="87"/>
      <c r="G217" s="87"/>
      <c r="H217" s="87"/>
      <c r="I217" s="125"/>
    </row>
    <row r="218" ht="15.75" customHeight="1">
      <c r="A218" s="87"/>
      <c r="B218" s="87"/>
      <c r="C218" s="87"/>
      <c r="D218" s="87"/>
      <c r="E218" s="87"/>
      <c r="F218" s="87"/>
      <c r="G218" s="87"/>
      <c r="H218" s="87"/>
      <c r="I218" s="125"/>
    </row>
    <row r="219" ht="15.75" customHeight="1">
      <c r="A219" s="87"/>
      <c r="B219" s="87"/>
      <c r="C219" s="87"/>
      <c r="D219" s="87"/>
      <c r="E219" s="87"/>
      <c r="F219" s="87"/>
      <c r="G219" s="87"/>
      <c r="H219" s="87"/>
      <c r="I219" s="125"/>
    </row>
    <row r="220" ht="15.75" customHeight="1">
      <c r="A220" s="87"/>
      <c r="B220" s="87"/>
      <c r="C220" s="87"/>
      <c r="D220" s="87"/>
      <c r="E220" s="87"/>
      <c r="F220" s="87"/>
      <c r="G220" s="87"/>
      <c r="H220" s="87"/>
      <c r="I220" s="125"/>
    </row>
    <row r="221" ht="15.75" customHeight="1">
      <c r="A221" s="87"/>
      <c r="B221" s="87"/>
      <c r="C221" s="87"/>
      <c r="D221" s="87"/>
      <c r="E221" s="87"/>
      <c r="F221" s="87"/>
      <c r="G221" s="87"/>
      <c r="H221" s="87"/>
      <c r="I221" s="125"/>
    </row>
    <row r="222" ht="15.75" customHeight="1">
      <c r="A222" s="87"/>
      <c r="B222" s="87"/>
      <c r="C222" s="87"/>
      <c r="D222" s="87"/>
      <c r="E222" s="87"/>
      <c r="F222" s="87"/>
      <c r="G222" s="87"/>
      <c r="H222" s="87"/>
      <c r="I222" s="125"/>
    </row>
    <row r="223" ht="15.75" customHeight="1">
      <c r="A223" s="87"/>
      <c r="B223" s="87"/>
      <c r="C223" s="87"/>
      <c r="D223" s="87"/>
      <c r="E223" s="87"/>
      <c r="F223" s="87"/>
      <c r="G223" s="87"/>
      <c r="H223" s="87"/>
      <c r="I223" s="125"/>
    </row>
    <row r="224" ht="15.75" customHeight="1">
      <c r="A224" s="87"/>
      <c r="B224" s="87"/>
      <c r="C224" s="87"/>
      <c r="D224" s="87"/>
      <c r="E224" s="87"/>
      <c r="F224" s="87"/>
      <c r="G224" s="87"/>
      <c r="H224" s="87"/>
      <c r="I224" s="125"/>
    </row>
    <row r="225" ht="15.75" customHeight="1">
      <c r="A225" s="87"/>
      <c r="B225" s="87"/>
      <c r="C225" s="87"/>
      <c r="D225" s="87"/>
      <c r="E225" s="87"/>
      <c r="F225" s="87"/>
      <c r="G225" s="87"/>
      <c r="H225" s="87"/>
      <c r="I225" s="125"/>
    </row>
    <row r="226" ht="15.75" customHeight="1">
      <c r="A226" s="87"/>
      <c r="B226" s="87"/>
      <c r="C226" s="87"/>
      <c r="D226" s="87"/>
      <c r="E226" s="87"/>
      <c r="F226" s="87"/>
      <c r="G226" s="87"/>
      <c r="H226" s="87"/>
      <c r="I226" s="125"/>
    </row>
    <row r="227" ht="15.75" customHeight="1">
      <c r="A227" s="87"/>
      <c r="B227" s="87"/>
      <c r="C227" s="87"/>
      <c r="D227" s="87"/>
      <c r="E227" s="87"/>
      <c r="F227" s="87"/>
      <c r="G227" s="87"/>
      <c r="H227" s="87"/>
      <c r="I227" s="125"/>
    </row>
    <row r="228" ht="15.75" customHeight="1">
      <c r="A228" s="87"/>
      <c r="B228" s="87"/>
      <c r="C228" s="87"/>
      <c r="D228" s="87"/>
      <c r="E228" s="87"/>
      <c r="F228" s="87"/>
      <c r="G228" s="87"/>
      <c r="H228" s="87"/>
      <c r="I228" s="125"/>
    </row>
    <row r="229" ht="15.75" customHeight="1">
      <c r="A229" s="87"/>
      <c r="B229" s="87"/>
      <c r="C229" s="87"/>
      <c r="D229" s="87"/>
      <c r="E229" s="87"/>
      <c r="F229" s="87"/>
      <c r="G229" s="87"/>
      <c r="H229" s="87"/>
      <c r="I229" s="125"/>
    </row>
    <row r="230" ht="15.75" customHeight="1">
      <c r="A230" s="87"/>
      <c r="B230" s="87"/>
      <c r="C230" s="87"/>
      <c r="D230" s="87"/>
      <c r="E230" s="87"/>
      <c r="F230" s="87"/>
      <c r="G230" s="87"/>
      <c r="H230" s="87"/>
      <c r="I230" s="125"/>
    </row>
    <row r="231" ht="15.75" customHeight="1">
      <c r="A231" s="87"/>
      <c r="B231" s="87"/>
      <c r="C231" s="87"/>
      <c r="D231" s="87"/>
      <c r="E231" s="87"/>
      <c r="F231" s="87"/>
      <c r="G231" s="87"/>
      <c r="H231" s="87"/>
      <c r="I231" s="125"/>
    </row>
    <row r="232" ht="15.75" customHeight="1">
      <c r="A232" s="87"/>
      <c r="B232" s="87"/>
      <c r="C232" s="87"/>
      <c r="D232" s="87"/>
      <c r="E232" s="87"/>
      <c r="F232" s="87"/>
      <c r="G232" s="87"/>
      <c r="H232" s="87"/>
      <c r="I232" s="125"/>
    </row>
    <row r="233" ht="15.75" customHeight="1">
      <c r="A233" s="87"/>
      <c r="B233" s="87"/>
      <c r="C233" s="87"/>
      <c r="D233" s="87"/>
      <c r="E233" s="87"/>
      <c r="F233" s="87"/>
      <c r="G233" s="87"/>
      <c r="H233" s="87"/>
      <c r="I233" s="125"/>
    </row>
    <row r="234" ht="15.75" customHeight="1">
      <c r="A234" s="87"/>
      <c r="B234" s="87"/>
      <c r="C234" s="87"/>
      <c r="D234" s="87"/>
      <c r="E234" s="87"/>
      <c r="F234" s="87"/>
      <c r="G234" s="87"/>
      <c r="H234" s="87"/>
      <c r="I234" s="125"/>
    </row>
    <row r="235" ht="15.75" customHeight="1">
      <c r="A235" s="87"/>
      <c r="B235" s="87"/>
      <c r="C235" s="87"/>
      <c r="D235" s="87"/>
      <c r="E235" s="87"/>
      <c r="F235" s="87"/>
      <c r="G235" s="87"/>
      <c r="H235" s="87"/>
      <c r="I235" s="125"/>
    </row>
    <row r="236" ht="15.75" customHeight="1">
      <c r="A236" s="87"/>
      <c r="B236" s="87"/>
      <c r="C236" s="87"/>
      <c r="D236" s="87"/>
      <c r="E236" s="87"/>
      <c r="F236" s="87"/>
      <c r="G236" s="87"/>
      <c r="H236" s="87"/>
      <c r="I236" s="125"/>
    </row>
    <row r="237" ht="15.75" customHeight="1">
      <c r="A237" s="87"/>
      <c r="B237" s="87"/>
      <c r="C237" s="87"/>
      <c r="D237" s="87"/>
      <c r="E237" s="87"/>
      <c r="F237" s="87"/>
      <c r="G237" s="87"/>
      <c r="H237" s="87"/>
      <c r="I237" s="125"/>
    </row>
    <row r="238" ht="15.75" customHeight="1">
      <c r="A238" s="87"/>
      <c r="B238" s="87"/>
      <c r="C238" s="87"/>
      <c r="D238" s="87"/>
      <c r="E238" s="87"/>
      <c r="F238" s="87"/>
      <c r="G238" s="87"/>
      <c r="H238" s="87"/>
      <c r="I238" s="125"/>
    </row>
    <row r="239" ht="15.75" customHeight="1">
      <c r="A239" s="87"/>
      <c r="B239" s="87"/>
      <c r="C239" s="87"/>
      <c r="D239" s="87"/>
      <c r="E239" s="87"/>
      <c r="F239" s="87"/>
      <c r="G239" s="87"/>
      <c r="H239" s="87"/>
      <c r="I239" s="125"/>
    </row>
    <row r="240" ht="15.75" customHeight="1">
      <c r="A240" s="87"/>
      <c r="B240" s="87"/>
      <c r="C240" s="87"/>
      <c r="D240" s="87"/>
      <c r="E240" s="87"/>
      <c r="F240" s="87"/>
      <c r="G240" s="87"/>
      <c r="H240" s="87"/>
      <c r="I240" s="125"/>
    </row>
    <row r="241" ht="15.75" customHeight="1">
      <c r="A241" s="87"/>
      <c r="B241" s="87"/>
      <c r="C241" s="87"/>
      <c r="D241" s="87"/>
      <c r="E241" s="87"/>
      <c r="F241" s="87"/>
      <c r="G241" s="87"/>
      <c r="H241" s="87"/>
      <c r="I241" s="125"/>
    </row>
    <row r="242" ht="15.75" customHeight="1">
      <c r="A242" s="87"/>
      <c r="B242" s="87"/>
      <c r="C242" s="87"/>
      <c r="D242" s="87"/>
      <c r="E242" s="87"/>
      <c r="F242" s="87"/>
      <c r="G242" s="87"/>
      <c r="H242" s="87"/>
      <c r="I242" s="125"/>
    </row>
    <row r="243" ht="15.75" customHeight="1">
      <c r="A243" s="87"/>
      <c r="B243" s="87"/>
      <c r="C243" s="87"/>
      <c r="D243" s="87"/>
      <c r="E243" s="87"/>
      <c r="F243" s="87"/>
      <c r="G243" s="87"/>
      <c r="H243" s="87"/>
      <c r="I243" s="125"/>
    </row>
    <row r="244" ht="15.75" customHeight="1">
      <c r="A244" s="87"/>
      <c r="B244" s="87"/>
      <c r="C244" s="87"/>
      <c r="D244" s="87"/>
      <c r="E244" s="87"/>
      <c r="F244" s="87"/>
      <c r="G244" s="87"/>
      <c r="H244" s="87"/>
      <c r="I244" s="125"/>
    </row>
    <row r="245" ht="15.75" customHeight="1">
      <c r="A245" s="87"/>
      <c r="B245" s="87"/>
      <c r="C245" s="87"/>
      <c r="D245" s="87"/>
      <c r="E245" s="87"/>
      <c r="F245" s="87"/>
      <c r="G245" s="87"/>
      <c r="H245" s="87"/>
      <c r="I245" s="125"/>
    </row>
    <row r="246" ht="15.75" customHeight="1">
      <c r="A246" s="87"/>
      <c r="B246" s="87"/>
      <c r="C246" s="87"/>
      <c r="D246" s="87"/>
      <c r="E246" s="87"/>
      <c r="F246" s="87"/>
      <c r="G246" s="87"/>
      <c r="H246" s="87"/>
      <c r="I246" s="125"/>
    </row>
    <row r="247" ht="15.75" customHeight="1">
      <c r="A247" s="87"/>
      <c r="B247" s="87"/>
      <c r="C247" s="87"/>
      <c r="D247" s="87"/>
      <c r="E247" s="87"/>
      <c r="F247" s="87"/>
      <c r="G247" s="87"/>
      <c r="H247" s="87"/>
      <c r="I247" s="125"/>
    </row>
    <row r="248" ht="15.75" customHeight="1">
      <c r="A248" s="87"/>
      <c r="B248" s="87"/>
      <c r="C248" s="87"/>
      <c r="D248" s="87"/>
      <c r="E248" s="87"/>
      <c r="F248" s="87"/>
      <c r="G248" s="87"/>
      <c r="H248" s="87"/>
      <c r="I248" s="125"/>
    </row>
    <row r="249" ht="15.75" customHeight="1">
      <c r="A249" s="87"/>
      <c r="B249" s="87"/>
      <c r="C249" s="87"/>
      <c r="D249" s="87"/>
      <c r="E249" s="87"/>
      <c r="F249" s="87"/>
      <c r="G249" s="87"/>
      <c r="H249" s="87"/>
      <c r="I249" s="125"/>
    </row>
    <row r="250" ht="15.75" customHeight="1">
      <c r="A250" s="87"/>
      <c r="B250" s="87"/>
      <c r="C250" s="87"/>
      <c r="D250" s="87"/>
      <c r="E250" s="87"/>
      <c r="F250" s="87"/>
      <c r="G250" s="87"/>
      <c r="H250" s="87"/>
      <c r="I250" s="125"/>
    </row>
    <row r="251" ht="15.75" customHeight="1">
      <c r="A251" s="87"/>
      <c r="B251" s="87"/>
      <c r="C251" s="87"/>
      <c r="D251" s="87"/>
      <c r="E251" s="87"/>
      <c r="F251" s="87"/>
      <c r="G251" s="87"/>
      <c r="H251" s="87"/>
      <c r="I251" s="125"/>
    </row>
    <row r="252" ht="15.75" customHeight="1">
      <c r="A252" s="87"/>
      <c r="B252" s="87"/>
      <c r="C252" s="87"/>
      <c r="D252" s="87"/>
      <c r="E252" s="87"/>
      <c r="F252" s="87"/>
      <c r="G252" s="87"/>
      <c r="H252" s="87"/>
      <c r="I252" s="125"/>
    </row>
    <row r="253" ht="15.75" customHeight="1">
      <c r="A253" s="87"/>
      <c r="B253" s="87"/>
      <c r="C253" s="87"/>
      <c r="D253" s="87"/>
      <c r="E253" s="87"/>
      <c r="F253" s="87"/>
      <c r="G253" s="87"/>
      <c r="H253" s="87"/>
      <c r="I253" s="125"/>
    </row>
    <row r="254" ht="15.75" customHeight="1">
      <c r="A254" s="87"/>
      <c r="B254" s="87"/>
      <c r="C254" s="87"/>
      <c r="D254" s="87"/>
      <c r="E254" s="87"/>
      <c r="F254" s="87"/>
      <c r="G254" s="87"/>
      <c r="H254" s="87"/>
      <c r="I254" s="125"/>
    </row>
    <row r="255" ht="15.75" customHeight="1">
      <c r="A255" s="87"/>
      <c r="B255" s="87"/>
      <c r="C255" s="87"/>
      <c r="D255" s="87"/>
      <c r="E255" s="87"/>
      <c r="F255" s="87"/>
      <c r="G255" s="87"/>
      <c r="H255" s="87"/>
      <c r="I255" s="125"/>
    </row>
    <row r="256" ht="15.75" customHeight="1">
      <c r="A256" s="87"/>
      <c r="B256" s="87"/>
      <c r="C256" s="87"/>
      <c r="D256" s="87"/>
      <c r="E256" s="87"/>
      <c r="F256" s="87"/>
      <c r="G256" s="87"/>
      <c r="H256" s="87"/>
      <c r="I256" s="125"/>
    </row>
    <row r="257" ht="15.75" customHeight="1">
      <c r="A257" s="87"/>
      <c r="B257" s="87"/>
      <c r="C257" s="87"/>
      <c r="D257" s="87"/>
      <c r="E257" s="87"/>
      <c r="F257" s="87"/>
      <c r="G257" s="87"/>
      <c r="H257" s="87"/>
      <c r="I257" s="125"/>
    </row>
    <row r="258" ht="15.75" customHeight="1">
      <c r="A258" s="87"/>
      <c r="B258" s="87"/>
      <c r="C258" s="87"/>
      <c r="D258" s="87"/>
      <c r="E258" s="87"/>
      <c r="F258" s="87"/>
      <c r="G258" s="87"/>
      <c r="H258" s="87"/>
      <c r="I258" s="125"/>
    </row>
    <row r="259" ht="15.75" customHeight="1">
      <c r="A259" s="87"/>
      <c r="B259" s="87"/>
      <c r="C259" s="87"/>
      <c r="D259" s="87"/>
      <c r="E259" s="87"/>
      <c r="F259" s="87"/>
      <c r="G259" s="87"/>
      <c r="H259" s="87"/>
      <c r="I259" s="125"/>
    </row>
    <row r="260" ht="15.75" customHeight="1">
      <c r="A260" s="87"/>
      <c r="B260" s="87"/>
      <c r="C260" s="87"/>
      <c r="D260" s="87"/>
      <c r="E260" s="87"/>
      <c r="F260" s="87"/>
      <c r="G260" s="87"/>
      <c r="H260" s="87"/>
      <c r="I260" s="125"/>
    </row>
    <row r="261" ht="15.75" customHeight="1">
      <c r="A261" s="87"/>
      <c r="B261" s="87"/>
      <c r="C261" s="87"/>
      <c r="D261" s="87"/>
      <c r="E261" s="87"/>
      <c r="F261" s="87"/>
      <c r="G261" s="87"/>
      <c r="H261" s="87"/>
      <c r="I261" s="125"/>
    </row>
    <row r="262" ht="15.75" customHeight="1">
      <c r="A262" s="87"/>
      <c r="B262" s="87"/>
      <c r="C262" s="87"/>
      <c r="D262" s="87"/>
      <c r="E262" s="87"/>
      <c r="F262" s="87"/>
      <c r="G262" s="87"/>
      <c r="H262" s="87"/>
      <c r="I262" s="125"/>
    </row>
    <row r="263" ht="15.75" customHeight="1">
      <c r="A263" s="87"/>
      <c r="B263" s="87"/>
      <c r="C263" s="87"/>
      <c r="D263" s="87"/>
      <c r="E263" s="87"/>
      <c r="F263" s="87"/>
      <c r="G263" s="87"/>
      <c r="H263" s="87"/>
      <c r="I263" s="125"/>
    </row>
    <row r="264" ht="15.75" customHeight="1">
      <c r="A264" s="87"/>
      <c r="B264" s="87"/>
      <c r="C264" s="87"/>
      <c r="D264" s="87"/>
      <c r="E264" s="87"/>
      <c r="F264" s="87"/>
      <c r="G264" s="87"/>
      <c r="H264" s="87"/>
      <c r="I264" s="125"/>
    </row>
    <row r="265" ht="15.75" customHeight="1">
      <c r="A265" s="87"/>
      <c r="B265" s="87"/>
      <c r="C265" s="87"/>
      <c r="D265" s="87"/>
      <c r="E265" s="87"/>
      <c r="F265" s="87"/>
      <c r="G265" s="87"/>
      <c r="H265" s="87"/>
      <c r="I265" s="125"/>
    </row>
    <row r="266" ht="15.75" customHeight="1">
      <c r="A266" s="87"/>
      <c r="B266" s="87"/>
      <c r="C266" s="87"/>
      <c r="D266" s="87"/>
      <c r="E266" s="87"/>
      <c r="F266" s="87"/>
      <c r="G266" s="87"/>
      <c r="H266" s="87"/>
      <c r="I266" s="125"/>
    </row>
    <row r="267" ht="15.75" customHeight="1">
      <c r="A267" s="87"/>
      <c r="B267" s="87"/>
      <c r="C267" s="87"/>
      <c r="D267" s="87"/>
      <c r="E267" s="87"/>
      <c r="F267" s="87"/>
      <c r="G267" s="87"/>
      <c r="H267" s="87"/>
      <c r="I267" s="125"/>
    </row>
    <row r="268" ht="15.75" customHeight="1">
      <c r="A268" s="87"/>
      <c r="B268" s="87"/>
      <c r="C268" s="87"/>
      <c r="D268" s="87"/>
      <c r="E268" s="87"/>
      <c r="F268" s="87"/>
      <c r="G268" s="87"/>
      <c r="H268" s="87"/>
      <c r="I268" s="125"/>
    </row>
    <row r="269" ht="15.75" customHeight="1">
      <c r="A269" s="87"/>
      <c r="B269" s="87"/>
      <c r="C269" s="87"/>
      <c r="D269" s="87"/>
      <c r="E269" s="87"/>
      <c r="F269" s="87"/>
      <c r="G269" s="87"/>
      <c r="H269" s="87"/>
      <c r="I269" s="125"/>
    </row>
    <row r="270" ht="15.75" customHeight="1">
      <c r="A270" s="87"/>
      <c r="B270" s="87"/>
      <c r="C270" s="87"/>
      <c r="D270" s="87"/>
      <c r="E270" s="87"/>
      <c r="F270" s="87"/>
      <c r="G270" s="87"/>
      <c r="H270" s="87"/>
      <c r="I270" s="125"/>
    </row>
    <row r="271" ht="15.75" customHeight="1">
      <c r="A271" s="87"/>
      <c r="B271" s="87"/>
      <c r="C271" s="87"/>
      <c r="D271" s="87"/>
      <c r="E271" s="87"/>
      <c r="F271" s="87"/>
      <c r="G271" s="87"/>
      <c r="H271" s="87"/>
      <c r="I271" s="125"/>
    </row>
    <row r="272" ht="15.75" customHeight="1">
      <c r="A272" s="87"/>
      <c r="B272" s="87"/>
      <c r="C272" s="87"/>
      <c r="D272" s="87"/>
      <c r="E272" s="87"/>
      <c r="F272" s="87"/>
      <c r="G272" s="87"/>
      <c r="H272" s="87"/>
      <c r="I272" s="125"/>
    </row>
    <row r="273" ht="15.75" customHeight="1">
      <c r="A273" s="87"/>
      <c r="B273" s="87"/>
      <c r="C273" s="87"/>
      <c r="D273" s="87"/>
      <c r="E273" s="87"/>
      <c r="F273" s="87"/>
      <c r="G273" s="87"/>
      <c r="H273" s="87"/>
      <c r="I273" s="125"/>
    </row>
    <row r="274" ht="15.75" customHeight="1">
      <c r="A274" s="87"/>
      <c r="B274" s="87"/>
      <c r="C274" s="87"/>
      <c r="D274" s="87"/>
      <c r="E274" s="87"/>
      <c r="F274" s="87"/>
      <c r="G274" s="87"/>
      <c r="H274" s="87"/>
      <c r="I274" s="125"/>
    </row>
    <row r="275" ht="15.75" customHeight="1">
      <c r="A275" s="87"/>
      <c r="B275" s="87"/>
      <c r="C275" s="87"/>
      <c r="D275" s="87"/>
      <c r="E275" s="87"/>
      <c r="F275" s="87"/>
      <c r="G275" s="87"/>
      <c r="H275" s="87"/>
      <c r="I275" s="125"/>
    </row>
    <row r="276" ht="15.75" customHeight="1">
      <c r="A276" s="87"/>
      <c r="B276" s="87"/>
      <c r="C276" s="87"/>
      <c r="D276" s="87"/>
      <c r="E276" s="87"/>
      <c r="F276" s="87"/>
      <c r="G276" s="87"/>
      <c r="H276" s="87"/>
      <c r="I276" s="125"/>
    </row>
    <row r="277" ht="15.75" customHeight="1">
      <c r="A277" s="87"/>
      <c r="B277" s="87"/>
      <c r="C277" s="87"/>
      <c r="D277" s="87"/>
      <c r="E277" s="87"/>
      <c r="F277" s="87"/>
      <c r="G277" s="87"/>
      <c r="H277" s="87"/>
      <c r="I277" s="125"/>
    </row>
    <row r="278" ht="15.75" customHeight="1">
      <c r="A278" s="87"/>
      <c r="B278" s="87"/>
      <c r="C278" s="87"/>
      <c r="D278" s="87"/>
      <c r="E278" s="87"/>
      <c r="F278" s="87"/>
      <c r="G278" s="87"/>
      <c r="H278" s="87"/>
      <c r="I278" s="125"/>
    </row>
    <row r="279" ht="15.75" customHeight="1">
      <c r="A279" s="87"/>
      <c r="B279" s="87"/>
      <c r="C279" s="87"/>
      <c r="D279" s="87"/>
      <c r="E279" s="87"/>
      <c r="F279" s="87"/>
      <c r="G279" s="87"/>
      <c r="H279" s="87"/>
      <c r="I279" s="125"/>
    </row>
    <row r="280" ht="15.75" customHeight="1">
      <c r="A280" s="87"/>
      <c r="B280" s="87"/>
      <c r="C280" s="87"/>
      <c r="D280" s="87"/>
      <c r="E280" s="87"/>
      <c r="F280" s="87"/>
      <c r="G280" s="87"/>
      <c r="H280" s="87"/>
      <c r="I280" s="125"/>
    </row>
    <row r="281" ht="15.75" customHeight="1">
      <c r="A281" s="87"/>
      <c r="B281" s="87"/>
      <c r="C281" s="87"/>
      <c r="D281" s="87"/>
      <c r="E281" s="87"/>
      <c r="F281" s="87"/>
      <c r="G281" s="87"/>
      <c r="H281" s="87"/>
      <c r="I281" s="125"/>
    </row>
    <row r="282" ht="15.75" customHeight="1">
      <c r="A282" s="87"/>
      <c r="B282" s="87"/>
      <c r="C282" s="87"/>
      <c r="D282" s="87"/>
      <c r="E282" s="87"/>
      <c r="F282" s="87"/>
      <c r="G282" s="87"/>
      <c r="H282" s="87"/>
      <c r="I282" s="125"/>
    </row>
    <row r="283" ht="15.75" customHeight="1">
      <c r="A283" s="87"/>
      <c r="B283" s="87"/>
      <c r="C283" s="87"/>
      <c r="D283" s="87"/>
      <c r="E283" s="87"/>
      <c r="F283" s="87"/>
      <c r="G283" s="87"/>
      <c r="H283" s="87"/>
      <c r="I283" s="125"/>
    </row>
    <row r="284" ht="15.75" customHeight="1">
      <c r="A284" s="87"/>
      <c r="B284" s="87"/>
      <c r="C284" s="87"/>
      <c r="D284" s="87"/>
      <c r="E284" s="87"/>
      <c r="F284" s="87"/>
      <c r="G284" s="87"/>
      <c r="H284" s="87"/>
      <c r="I284" s="125"/>
    </row>
    <row r="285" ht="15.75" customHeight="1">
      <c r="A285" s="87"/>
      <c r="B285" s="87"/>
      <c r="C285" s="87"/>
      <c r="D285" s="87"/>
      <c r="E285" s="87"/>
      <c r="F285" s="87"/>
      <c r="G285" s="87"/>
      <c r="H285" s="87"/>
      <c r="I285" s="125"/>
    </row>
    <row r="286" ht="15.75" customHeight="1">
      <c r="A286" s="87"/>
      <c r="B286" s="87"/>
      <c r="C286" s="87"/>
      <c r="D286" s="87"/>
      <c r="E286" s="87"/>
      <c r="F286" s="87"/>
      <c r="G286" s="87"/>
      <c r="H286" s="87"/>
      <c r="I286" s="125"/>
    </row>
    <row r="287" ht="15.75" customHeight="1">
      <c r="A287" s="87"/>
      <c r="B287" s="87"/>
      <c r="C287" s="87"/>
      <c r="D287" s="87"/>
      <c r="E287" s="87"/>
      <c r="F287" s="87"/>
      <c r="G287" s="87"/>
      <c r="H287" s="87"/>
      <c r="I287" s="125"/>
    </row>
    <row r="288" ht="15.75" customHeight="1">
      <c r="A288" s="87"/>
      <c r="B288" s="87"/>
      <c r="C288" s="87"/>
      <c r="D288" s="87"/>
      <c r="E288" s="87"/>
      <c r="F288" s="87"/>
      <c r="G288" s="87"/>
      <c r="H288" s="87"/>
      <c r="I288" s="125"/>
    </row>
    <row r="289" ht="15.75" customHeight="1">
      <c r="A289" s="87"/>
      <c r="B289" s="87"/>
      <c r="C289" s="87"/>
      <c r="D289" s="87"/>
      <c r="E289" s="87"/>
      <c r="F289" s="87"/>
      <c r="G289" s="87"/>
      <c r="H289" s="87"/>
      <c r="I289" s="125"/>
    </row>
    <row r="290" ht="15.75" customHeight="1">
      <c r="A290" s="87"/>
      <c r="B290" s="87"/>
      <c r="C290" s="87"/>
      <c r="D290" s="87"/>
      <c r="E290" s="87"/>
      <c r="F290" s="87"/>
      <c r="G290" s="87"/>
      <c r="H290" s="87"/>
      <c r="I290" s="125"/>
    </row>
    <row r="291" ht="15.75" customHeight="1">
      <c r="A291" s="87"/>
      <c r="B291" s="87"/>
      <c r="C291" s="87"/>
      <c r="D291" s="87"/>
      <c r="E291" s="87"/>
      <c r="F291" s="87"/>
      <c r="G291" s="87"/>
      <c r="H291" s="87"/>
      <c r="I291" s="125"/>
    </row>
    <row r="292" ht="15.75" customHeight="1">
      <c r="A292" s="87"/>
      <c r="B292" s="87"/>
      <c r="C292" s="87"/>
      <c r="D292" s="87"/>
      <c r="E292" s="87"/>
      <c r="F292" s="87"/>
      <c r="G292" s="87"/>
      <c r="H292" s="87"/>
      <c r="I292" s="125"/>
    </row>
    <row r="293" ht="15.75" customHeight="1">
      <c r="A293" s="87"/>
      <c r="B293" s="87"/>
      <c r="C293" s="87"/>
      <c r="D293" s="87"/>
      <c r="E293" s="87"/>
      <c r="F293" s="87"/>
      <c r="G293" s="87"/>
      <c r="H293" s="87"/>
      <c r="I293" s="125"/>
    </row>
    <row r="294" ht="15.75" customHeight="1">
      <c r="A294" s="87"/>
      <c r="B294" s="87"/>
      <c r="C294" s="87"/>
      <c r="D294" s="87"/>
      <c r="E294" s="87"/>
      <c r="F294" s="87"/>
      <c r="G294" s="87"/>
      <c r="H294" s="87"/>
      <c r="I294" s="125"/>
    </row>
    <row r="295" ht="15.75" customHeight="1">
      <c r="A295" s="87"/>
      <c r="B295" s="87"/>
      <c r="C295" s="87"/>
      <c r="D295" s="87"/>
      <c r="E295" s="87"/>
      <c r="F295" s="87"/>
      <c r="G295" s="87"/>
      <c r="H295" s="87"/>
      <c r="I295" s="125"/>
    </row>
    <row r="296" ht="15.75" customHeight="1">
      <c r="A296" s="87"/>
      <c r="B296" s="87"/>
      <c r="C296" s="87"/>
      <c r="D296" s="87"/>
      <c r="E296" s="87"/>
      <c r="F296" s="87"/>
      <c r="G296" s="87"/>
      <c r="H296" s="87"/>
      <c r="I296" s="125"/>
    </row>
    <row r="297" ht="15.75" customHeight="1">
      <c r="A297" s="87"/>
      <c r="B297" s="87"/>
      <c r="C297" s="87"/>
      <c r="D297" s="87"/>
      <c r="E297" s="87"/>
      <c r="F297" s="87"/>
      <c r="G297" s="87"/>
      <c r="H297" s="87"/>
      <c r="I297" s="125"/>
    </row>
    <row r="298" ht="15.75" customHeight="1">
      <c r="A298" s="87"/>
      <c r="B298" s="87"/>
      <c r="C298" s="87"/>
      <c r="D298" s="87"/>
      <c r="E298" s="87"/>
      <c r="F298" s="87"/>
      <c r="G298" s="87"/>
      <c r="H298" s="87"/>
      <c r="I298" s="125"/>
    </row>
    <row r="299" ht="15.75" customHeight="1">
      <c r="A299" s="87"/>
      <c r="B299" s="87"/>
      <c r="C299" s="87"/>
      <c r="D299" s="87"/>
      <c r="E299" s="87"/>
      <c r="F299" s="87"/>
      <c r="G299" s="87"/>
      <c r="H299" s="87"/>
      <c r="I299" s="125"/>
    </row>
    <row r="300" ht="15.75" customHeight="1">
      <c r="A300" s="87"/>
      <c r="B300" s="87"/>
      <c r="C300" s="87"/>
      <c r="D300" s="87"/>
      <c r="E300" s="87"/>
      <c r="F300" s="87"/>
      <c r="G300" s="87"/>
      <c r="H300" s="87"/>
      <c r="I300" s="125"/>
    </row>
    <row r="301" ht="15.75" customHeight="1">
      <c r="A301" s="87"/>
      <c r="B301" s="87"/>
      <c r="C301" s="87"/>
      <c r="D301" s="87"/>
      <c r="E301" s="87"/>
      <c r="F301" s="87"/>
      <c r="G301" s="87"/>
      <c r="H301" s="87"/>
      <c r="I301" s="125"/>
    </row>
    <row r="302" ht="15.75" customHeight="1">
      <c r="A302" s="87"/>
      <c r="B302" s="87"/>
      <c r="C302" s="87"/>
      <c r="D302" s="87"/>
      <c r="E302" s="87"/>
      <c r="F302" s="87"/>
      <c r="G302" s="87"/>
      <c r="H302" s="87"/>
      <c r="I302" s="125"/>
    </row>
    <row r="303" ht="15.75" customHeight="1">
      <c r="A303" s="87"/>
      <c r="B303" s="87"/>
      <c r="C303" s="87"/>
      <c r="D303" s="87"/>
      <c r="E303" s="87"/>
      <c r="F303" s="87"/>
      <c r="G303" s="87"/>
      <c r="H303" s="87"/>
      <c r="I303" s="125"/>
    </row>
    <row r="304" ht="15.75" customHeight="1">
      <c r="A304" s="87"/>
      <c r="B304" s="87"/>
      <c r="C304" s="87"/>
      <c r="D304" s="87"/>
      <c r="E304" s="87"/>
      <c r="F304" s="87"/>
      <c r="G304" s="87"/>
      <c r="H304" s="87"/>
      <c r="I304" s="125"/>
    </row>
    <row r="305" ht="15.75" customHeight="1">
      <c r="A305" s="87"/>
      <c r="B305" s="87"/>
      <c r="C305" s="87"/>
      <c r="D305" s="87"/>
      <c r="E305" s="87"/>
      <c r="F305" s="87"/>
      <c r="G305" s="87"/>
      <c r="H305" s="87"/>
      <c r="I305" s="125"/>
    </row>
    <row r="306" ht="15.75" customHeight="1">
      <c r="A306" s="87"/>
      <c r="B306" s="87"/>
      <c r="C306" s="87"/>
      <c r="D306" s="87"/>
      <c r="E306" s="87"/>
      <c r="F306" s="87"/>
      <c r="G306" s="87"/>
      <c r="H306" s="87"/>
      <c r="I306" s="125"/>
    </row>
    <row r="307" ht="15.75" customHeight="1">
      <c r="A307" s="87"/>
      <c r="B307" s="87"/>
      <c r="C307" s="87"/>
      <c r="D307" s="87"/>
      <c r="E307" s="87"/>
      <c r="F307" s="87"/>
      <c r="G307" s="87"/>
      <c r="H307" s="87"/>
      <c r="I307" s="125"/>
    </row>
    <row r="308" ht="15.75" customHeight="1">
      <c r="A308" s="87"/>
      <c r="B308" s="87"/>
      <c r="C308" s="87"/>
      <c r="D308" s="87"/>
      <c r="E308" s="87"/>
      <c r="F308" s="87"/>
      <c r="G308" s="87"/>
      <c r="H308" s="87"/>
      <c r="I308" s="125"/>
    </row>
    <row r="309" ht="15.75" customHeight="1">
      <c r="A309" s="87"/>
      <c r="B309" s="87"/>
      <c r="C309" s="87"/>
      <c r="D309" s="87"/>
      <c r="E309" s="87"/>
      <c r="F309" s="87"/>
      <c r="G309" s="87"/>
      <c r="H309" s="87"/>
      <c r="I309" s="125"/>
    </row>
    <row r="310" ht="15.75" customHeight="1">
      <c r="A310" s="87"/>
      <c r="B310" s="87"/>
      <c r="C310" s="87"/>
      <c r="D310" s="87"/>
      <c r="E310" s="87"/>
      <c r="F310" s="87"/>
      <c r="G310" s="87"/>
      <c r="H310" s="87"/>
      <c r="I310" s="125"/>
    </row>
    <row r="311" ht="15.75" customHeight="1">
      <c r="A311" s="87"/>
      <c r="B311" s="87"/>
      <c r="C311" s="87"/>
      <c r="D311" s="87"/>
      <c r="E311" s="87"/>
      <c r="F311" s="87"/>
      <c r="G311" s="87"/>
      <c r="H311" s="87"/>
      <c r="I311" s="125"/>
    </row>
    <row r="312" ht="15.75" customHeight="1">
      <c r="A312" s="87"/>
      <c r="B312" s="87"/>
      <c r="C312" s="87"/>
      <c r="D312" s="87"/>
      <c r="E312" s="87"/>
      <c r="F312" s="87"/>
      <c r="G312" s="87"/>
      <c r="H312" s="87"/>
      <c r="I312" s="125"/>
    </row>
    <row r="313" ht="15.75" customHeight="1">
      <c r="A313" s="87"/>
      <c r="B313" s="87"/>
      <c r="C313" s="87"/>
      <c r="D313" s="87"/>
      <c r="E313" s="87"/>
      <c r="F313" s="87"/>
      <c r="G313" s="87"/>
      <c r="H313" s="87"/>
      <c r="I313" s="125"/>
    </row>
    <row r="314" ht="15.75" customHeight="1">
      <c r="A314" s="87"/>
      <c r="B314" s="87"/>
      <c r="C314" s="87"/>
      <c r="D314" s="87"/>
      <c r="E314" s="87"/>
      <c r="F314" s="87"/>
      <c r="G314" s="87"/>
      <c r="H314" s="87"/>
      <c r="I314" s="125"/>
    </row>
    <row r="315" ht="15.75" customHeight="1">
      <c r="A315" s="87"/>
      <c r="B315" s="87"/>
      <c r="C315" s="87"/>
      <c r="D315" s="87"/>
      <c r="E315" s="87"/>
      <c r="F315" s="87"/>
      <c r="G315" s="87"/>
      <c r="H315" s="87"/>
      <c r="I315" s="125"/>
    </row>
    <row r="316" ht="15.75" customHeight="1">
      <c r="A316" s="87"/>
      <c r="B316" s="87"/>
      <c r="C316" s="87"/>
      <c r="D316" s="87"/>
      <c r="E316" s="87"/>
      <c r="F316" s="87"/>
      <c r="G316" s="87"/>
      <c r="H316" s="87"/>
      <c r="I316" s="125"/>
    </row>
    <row r="317" ht="15.75" customHeight="1">
      <c r="A317" s="87"/>
      <c r="B317" s="87"/>
      <c r="C317" s="87"/>
      <c r="D317" s="87"/>
      <c r="E317" s="87"/>
      <c r="F317" s="87"/>
      <c r="G317" s="87"/>
      <c r="H317" s="87"/>
      <c r="I317" s="125"/>
    </row>
    <row r="318" ht="15.75" customHeight="1">
      <c r="A318" s="87"/>
      <c r="B318" s="87"/>
      <c r="C318" s="87"/>
      <c r="D318" s="87"/>
      <c r="E318" s="87"/>
      <c r="F318" s="87"/>
      <c r="G318" s="87"/>
      <c r="H318" s="87"/>
      <c r="I318" s="125"/>
    </row>
    <row r="319" ht="15.75" customHeight="1">
      <c r="A319" s="87"/>
      <c r="B319" s="87"/>
      <c r="C319" s="87"/>
      <c r="D319" s="87"/>
      <c r="E319" s="87"/>
      <c r="F319" s="87"/>
      <c r="G319" s="87"/>
      <c r="H319" s="87"/>
      <c r="I319" s="125"/>
    </row>
    <row r="320" ht="15.75" customHeight="1">
      <c r="A320" s="87"/>
      <c r="B320" s="87"/>
      <c r="C320" s="87"/>
      <c r="D320" s="87"/>
      <c r="E320" s="87"/>
      <c r="F320" s="87"/>
      <c r="G320" s="87"/>
      <c r="H320" s="87"/>
      <c r="I320" s="125"/>
    </row>
    <row r="321" ht="15.75" customHeight="1">
      <c r="A321" s="87"/>
      <c r="B321" s="87"/>
      <c r="C321" s="87"/>
      <c r="D321" s="87"/>
      <c r="E321" s="87"/>
      <c r="F321" s="87"/>
      <c r="G321" s="87"/>
      <c r="H321" s="87"/>
      <c r="I321" s="125"/>
    </row>
    <row r="322" ht="15.75" customHeight="1">
      <c r="A322" s="87"/>
      <c r="B322" s="87"/>
      <c r="C322" s="87"/>
      <c r="D322" s="87"/>
      <c r="E322" s="87"/>
      <c r="F322" s="87"/>
      <c r="G322" s="87"/>
      <c r="H322" s="87"/>
      <c r="I322" s="125"/>
    </row>
    <row r="323" ht="15.75" customHeight="1">
      <c r="A323" s="87"/>
      <c r="B323" s="87"/>
      <c r="C323" s="87"/>
      <c r="D323" s="87"/>
      <c r="E323" s="87"/>
      <c r="F323" s="87"/>
      <c r="G323" s="87"/>
      <c r="H323" s="87"/>
      <c r="I323" s="125"/>
    </row>
    <row r="324" ht="15.75" customHeight="1">
      <c r="A324" s="87"/>
      <c r="B324" s="87"/>
      <c r="C324" s="87"/>
      <c r="D324" s="87"/>
      <c r="E324" s="87"/>
      <c r="F324" s="87"/>
      <c r="G324" s="87"/>
      <c r="H324" s="87"/>
      <c r="I324" s="125"/>
    </row>
    <row r="325" ht="15.75" customHeight="1">
      <c r="A325" s="87"/>
      <c r="B325" s="87"/>
      <c r="C325" s="87"/>
      <c r="D325" s="87"/>
      <c r="E325" s="87"/>
      <c r="F325" s="87"/>
      <c r="G325" s="87"/>
      <c r="H325" s="87"/>
      <c r="I325" s="125"/>
    </row>
    <row r="326" ht="15.75" customHeight="1">
      <c r="A326" s="87"/>
      <c r="B326" s="87"/>
      <c r="C326" s="87"/>
      <c r="D326" s="87"/>
      <c r="E326" s="87"/>
      <c r="F326" s="87"/>
      <c r="G326" s="87"/>
      <c r="H326" s="87"/>
      <c r="I326" s="125"/>
    </row>
    <row r="327" ht="15.75" customHeight="1">
      <c r="A327" s="87"/>
      <c r="B327" s="87"/>
      <c r="C327" s="87"/>
      <c r="D327" s="87"/>
      <c r="E327" s="87"/>
      <c r="F327" s="87"/>
      <c r="G327" s="87"/>
      <c r="H327" s="87"/>
      <c r="I327" s="125"/>
    </row>
    <row r="328" ht="15.75" customHeight="1">
      <c r="A328" s="87"/>
      <c r="B328" s="87"/>
      <c r="C328" s="87"/>
      <c r="D328" s="87"/>
      <c r="E328" s="87"/>
      <c r="F328" s="87"/>
      <c r="G328" s="87"/>
      <c r="H328" s="87"/>
      <c r="I328" s="125"/>
    </row>
    <row r="329" ht="15.75" customHeight="1">
      <c r="A329" s="87"/>
      <c r="B329" s="87"/>
      <c r="C329" s="87"/>
      <c r="D329" s="87"/>
      <c r="E329" s="87"/>
      <c r="F329" s="87"/>
      <c r="G329" s="87"/>
      <c r="H329" s="87"/>
      <c r="I329" s="125"/>
    </row>
    <row r="330" ht="15.75" customHeight="1">
      <c r="A330" s="87"/>
      <c r="B330" s="87"/>
      <c r="C330" s="87"/>
      <c r="D330" s="87"/>
      <c r="E330" s="87"/>
      <c r="F330" s="87"/>
      <c r="G330" s="87"/>
      <c r="H330" s="87"/>
      <c r="I330" s="125"/>
    </row>
    <row r="331" ht="15.75" customHeight="1">
      <c r="A331" s="87"/>
      <c r="B331" s="87"/>
      <c r="C331" s="87"/>
      <c r="D331" s="87"/>
      <c r="E331" s="87"/>
      <c r="F331" s="87"/>
      <c r="G331" s="87"/>
      <c r="H331" s="87"/>
      <c r="I331" s="125"/>
    </row>
    <row r="332" ht="15.75" customHeight="1">
      <c r="A332" s="87"/>
      <c r="B332" s="87"/>
      <c r="C332" s="87"/>
      <c r="D332" s="87"/>
      <c r="E332" s="87"/>
      <c r="F332" s="87"/>
      <c r="G332" s="87"/>
      <c r="H332" s="87"/>
      <c r="I332" s="125"/>
    </row>
    <row r="333" ht="15.75" customHeight="1">
      <c r="A333" s="87"/>
      <c r="B333" s="87"/>
      <c r="C333" s="87"/>
      <c r="D333" s="87"/>
      <c r="E333" s="87"/>
      <c r="F333" s="87"/>
      <c r="G333" s="87"/>
      <c r="H333" s="87"/>
      <c r="I333" s="125"/>
    </row>
    <row r="334" ht="15.75" customHeight="1">
      <c r="A334" s="87"/>
      <c r="B334" s="87"/>
      <c r="C334" s="87"/>
      <c r="D334" s="87"/>
      <c r="E334" s="87"/>
      <c r="F334" s="87"/>
      <c r="G334" s="87"/>
      <c r="H334" s="87"/>
      <c r="I334" s="125"/>
    </row>
    <row r="335" ht="15.75" customHeight="1">
      <c r="A335" s="87"/>
      <c r="B335" s="87"/>
      <c r="C335" s="87"/>
      <c r="D335" s="87"/>
      <c r="E335" s="87"/>
      <c r="F335" s="87"/>
      <c r="G335" s="87"/>
      <c r="H335" s="87"/>
      <c r="I335" s="125"/>
    </row>
    <row r="336" ht="15.75" customHeight="1">
      <c r="A336" s="87"/>
      <c r="B336" s="87"/>
      <c r="C336" s="87"/>
      <c r="D336" s="87"/>
      <c r="E336" s="87"/>
      <c r="F336" s="87"/>
      <c r="G336" s="87"/>
      <c r="H336" s="87"/>
      <c r="I336" s="125"/>
    </row>
    <row r="337" ht="15.75" customHeight="1">
      <c r="A337" s="87"/>
      <c r="B337" s="87"/>
      <c r="C337" s="87"/>
      <c r="D337" s="87"/>
      <c r="E337" s="87"/>
      <c r="F337" s="87"/>
      <c r="G337" s="87"/>
      <c r="H337" s="87"/>
      <c r="I337" s="125"/>
    </row>
    <row r="338" ht="15.75" customHeight="1">
      <c r="A338" s="87"/>
      <c r="B338" s="87"/>
      <c r="C338" s="87"/>
      <c r="D338" s="87"/>
      <c r="E338" s="87"/>
      <c r="F338" s="87"/>
      <c r="G338" s="87"/>
      <c r="H338" s="87"/>
      <c r="I338" s="125"/>
    </row>
    <row r="339" ht="15.75" customHeight="1">
      <c r="A339" s="87"/>
      <c r="B339" s="87"/>
      <c r="C339" s="87"/>
      <c r="D339" s="87"/>
      <c r="E339" s="87"/>
      <c r="F339" s="87"/>
      <c r="G339" s="87"/>
      <c r="H339" s="87"/>
      <c r="I339" s="125"/>
    </row>
    <row r="340" ht="15.75" customHeight="1">
      <c r="A340" s="87"/>
      <c r="B340" s="87"/>
      <c r="C340" s="87"/>
      <c r="D340" s="87"/>
      <c r="E340" s="87"/>
      <c r="F340" s="87"/>
      <c r="G340" s="87"/>
      <c r="H340" s="87"/>
      <c r="I340" s="125"/>
    </row>
    <row r="341" ht="15.75" customHeight="1">
      <c r="A341" s="87"/>
      <c r="B341" s="87"/>
      <c r="C341" s="87"/>
      <c r="D341" s="87"/>
      <c r="E341" s="87"/>
      <c r="F341" s="87"/>
      <c r="G341" s="87"/>
      <c r="H341" s="87"/>
      <c r="I341" s="125"/>
    </row>
    <row r="342" ht="15.75" customHeight="1">
      <c r="A342" s="87"/>
      <c r="B342" s="87"/>
      <c r="C342" s="87"/>
      <c r="D342" s="87"/>
      <c r="E342" s="87"/>
      <c r="F342" s="87"/>
      <c r="G342" s="87"/>
      <c r="H342" s="87"/>
      <c r="I342" s="125"/>
    </row>
    <row r="343" ht="15.75" customHeight="1">
      <c r="A343" s="87"/>
      <c r="B343" s="87"/>
      <c r="C343" s="87"/>
      <c r="D343" s="87"/>
      <c r="E343" s="87"/>
      <c r="F343" s="87"/>
      <c r="G343" s="87"/>
      <c r="H343" s="87"/>
      <c r="I343" s="125"/>
    </row>
    <row r="344" ht="15.75" customHeight="1">
      <c r="A344" s="87"/>
      <c r="B344" s="87"/>
      <c r="C344" s="87"/>
      <c r="D344" s="87"/>
      <c r="E344" s="87"/>
      <c r="F344" s="87"/>
      <c r="G344" s="87"/>
      <c r="H344" s="87"/>
      <c r="I344" s="125"/>
    </row>
    <row r="345" ht="15.75" customHeight="1">
      <c r="A345" s="87"/>
      <c r="B345" s="87"/>
      <c r="C345" s="87"/>
      <c r="D345" s="87"/>
      <c r="E345" s="87"/>
      <c r="F345" s="87"/>
      <c r="G345" s="87"/>
      <c r="H345" s="87"/>
      <c r="I345" s="125"/>
    </row>
    <row r="346" ht="15.75" customHeight="1">
      <c r="A346" s="87"/>
      <c r="B346" s="87"/>
      <c r="C346" s="87"/>
      <c r="D346" s="87"/>
      <c r="E346" s="87"/>
      <c r="F346" s="87"/>
      <c r="G346" s="87"/>
      <c r="H346" s="87"/>
      <c r="I346" s="125"/>
    </row>
    <row r="347" ht="15.75" customHeight="1">
      <c r="A347" s="87"/>
      <c r="B347" s="87"/>
      <c r="C347" s="87"/>
      <c r="D347" s="87"/>
      <c r="E347" s="87"/>
      <c r="F347" s="87"/>
      <c r="G347" s="87"/>
      <c r="H347" s="87"/>
      <c r="I347" s="125"/>
    </row>
    <row r="348" ht="15.75" customHeight="1">
      <c r="A348" s="87"/>
      <c r="B348" s="87"/>
      <c r="C348" s="87"/>
      <c r="D348" s="87"/>
      <c r="E348" s="87"/>
      <c r="F348" s="87"/>
      <c r="G348" s="87"/>
      <c r="H348" s="87"/>
      <c r="I348" s="125"/>
    </row>
    <row r="349" ht="15.75" customHeight="1">
      <c r="A349" s="87"/>
      <c r="B349" s="87"/>
      <c r="C349" s="87"/>
      <c r="D349" s="87"/>
      <c r="E349" s="87"/>
      <c r="F349" s="87"/>
      <c r="G349" s="87"/>
      <c r="H349" s="87"/>
      <c r="I349" s="125"/>
    </row>
    <row r="350" ht="15.75" customHeight="1">
      <c r="A350" s="87"/>
      <c r="B350" s="87"/>
      <c r="C350" s="87"/>
      <c r="D350" s="87"/>
      <c r="E350" s="87"/>
      <c r="F350" s="87"/>
      <c r="G350" s="87"/>
      <c r="H350" s="87"/>
      <c r="I350" s="125"/>
    </row>
    <row r="351" ht="15.75" customHeight="1">
      <c r="A351" s="87"/>
      <c r="B351" s="87"/>
      <c r="C351" s="87"/>
      <c r="D351" s="87"/>
      <c r="E351" s="87"/>
      <c r="F351" s="87"/>
      <c r="G351" s="87"/>
      <c r="H351" s="87"/>
      <c r="I351" s="125"/>
    </row>
    <row r="352" ht="15.75" customHeight="1">
      <c r="A352" s="87"/>
      <c r="B352" s="87"/>
      <c r="C352" s="87"/>
      <c r="D352" s="87"/>
      <c r="E352" s="87"/>
      <c r="F352" s="87"/>
      <c r="G352" s="87"/>
      <c r="H352" s="87"/>
      <c r="I352" s="125"/>
    </row>
    <row r="353" ht="15.75" customHeight="1">
      <c r="A353" s="87"/>
      <c r="B353" s="87"/>
      <c r="C353" s="87"/>
      <c r="D353" s="87"/>
      <c r="E353" s="87"/>
      <c r="F353" s="87"/>
      <c r="G353" s="87"/>
      <c r="H353" s="87"/>
      <c r="I353" s="125"/>
    </row>
    <row r="354" ht="15.75" customHeight="1">
      <c r="A354" s="87"/>
      <c r="B354" s="87"/>
      <c r="C354" s="87"/>
      <c r="D354" s="87"/>
      <c r="E354" s="87"/>
      <c r="F354" s="87"/>
      <c r="G354" s="87"/>
      <c r="H354" s="87"/>
      <c r="I354" s="125"/>
    </row>
    <row r="355" ht="15.75" customHeight="1">
      <c r="A355" s="87"/>
      <c r="B355" s="87"/>
      <c r="C355" s="87"/>
      <c r="D355" s="87"/>
      <c r="E355" s="87"/>
      <c r="F355" s="87"/>
      <c r="G355" s="87"/>
      <c r="H355" s="87"/>
      <c r="I355" s="125"/>
    </row>
    <row r="356" ht="15.75" customHeight="1">
      <c r="A356" s="87"/>
      <c r="B356" s="87"/>
      <c r="C356" s="87"/>
      <c r="D356" s="87"/>
      <c r="E356" s="87"/>
      <c r="F356" s="87"/>
      <c r="G356" s="87"/>
      <c r="H356" s="87"/>
      <c r="I356" s="125"/>
    </row>
    <row r="357" ht="15.75" customHeight="1">
      <c r="A357" s="87"/>
      <c r="B357" s="87"/>
      <c r="C357" s="87"/>
      <c r="D357" s="87"/>
      <c r="E357" s="87"/>
      <c r="F357" s="87"/>
      <c r="G357" s="87"/>
      <c r="H357" s="87"/>
      <c r="I357" s="125"/>
    </row>
    <row r="358" ht="15.75" customHeight="1">
      <c r="A358" s="87"/>
      <c r="B358" s="87"/>
      <c r="C358" s="87"/>
      <c r="D358" s="87"/>
      <c r="E358" s="87"/>
      <c r="F358" s="87"/>
      <c r="G358" s="87"/>
      <c r="H358" s="87"/>
      <c r="I358" s="125"/>
    </row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</sheetData>
  <mergeCells count="171">
    <mergeCell ref="B27:G27"/>
    <mergeCell ref="B28:G28"/>
    <mergeCell ref="B29:G29"/>
    <mergeCell ref="B30:G30"/>
    <mergeCell ref="B31:G31"/>
    <mergeCell ref="A32:H32"/>
    <mergeCell ref="A34:I34"/>
    <mergeCell ref="A35:G35"/>
    <mergeCell ref="B36:G36"/>
    <mergeCell ref="B37:G37"/>
    <mergeCell ref="A38:G38"/>
    <mergeCell ref="A39:I39"/>
    <mergeCell ref="A40:G40"/>
    <mergeCell ref="B41:G41"/>
    <mergeCell ref="A1:I1"/>
    <mergeCell ref="A2:I2"/>
    <mergeCell ref="A4:I4"/>
    <mergeCell ref="B5:G5"/>
    <mergeCell ref="H5:I5"/>
    <mergeCell ref="B6:G6"/>
    <mergeCell ref="H6:I6"/>
    <mergeCell ref="A11:B11"/>
    <mergeCell ref="A12:B12"/>
    <mergeCell ref="C12:D12"/>
    <mergeCell ref="A13:D13"/>
    <mergeCell ref="B7:G7"/>
    <mergeCell ref="H7:I7"/>
    <mergeCell ref="B8:G8"/>
    <mergeCell ref="H8:I8"/>
    <mergeCell ref="A10:I10"/>
    <mergeCell ref="C11:D11"/>
    <mergeCell ref="E11:I11"/>
    <mergeCell ref="E12:I12"/>
    <mergeCell ref="E13:I13"/>
    <mergeCell ref="A15:I15"/>
    <mergeCell ref="B16:G16"/>
    <mergeCell ref="H16:I16"/>
    <mergeCell ref="B17:G17"/>
    <mergeCell ref="H17:I17"/>
    <mergeCell ref="B18:G18"/>
    <mergeCell ref="H18:I18"/>
    <mergeCell ref="B19:G19"/>
    <mergeCell ref="H19:I19"/>
    <mergeCell ref="B20:G20"/>
    <mergeCell ref="H20:I20"/>
    <mergeCell ref="H21:I21"/>
    <mergeCell ref="B21:G21"/>
    <mergeCell ref="B22:G22"/>
    <mergeCell ref="H22:I22"/>
    <mergeCell ref="A23:I23"/>
    <mergeCell ref="A24:I24"/>
    <mergeCell ref="B25:G25"/>
    <mergeCell ref="B26:G26"/>
    <mergeCell ref="B42:G42"/>
    <mergeCell ref="B43:G43"/>
    <mergeCell ref="B44:G44"/>
    <mergeCell ref="B45:G45"/>
    <mergeCell ref="B46:G46"/>
    <mergeCell ref="B47:G47"/>
    <mergeCell ref="B48:G48"/>
    <mergeCell ref="A49:G49"/>
    <mergeCell ref="A50:I50"/>
    <mergeCell ref="A51:G51"/>
    <mergeCell ref="B52:G52"/>
    <mergeCell ref="B53:G53"/>
    <mergeCell ref="B54:G54"/>
    <mergeCell ref="B55:G55"/>
    <mergeCell ref="B56:G56"/>
    <mergeCell ref="B57:G57"/>
    <mergeCell ref="A58:H58"/>
    <mergeCell ref="A59:I59"/>
    <mergeCell ref="A60:I60"/>
    <mergeCell ref="A61:H61"/>
    <mergeCell ref="B62:H62"/>
    <mergeCell ref="B63:H63"/>
    <mergeCell ref="B64:H64"/>
    <mergeCell ref="A65:H65"/>
    <mergeCell ref="A66:I66"/>
    <mergeCell ref="A67:I67"/>
    <mergeCell ref="B68:G68"/>
    <mergeCell ref="B69:G69"/>
    <mergeCell ref="B70:G70"/>
    <mergeCell ref="B71:G71"/>
    <mergeCell ref="B72:G72"/>
    <mergeCell ref="B73:G73"/>
    <mergeCell ref="B74:G74"/>
    <mergeCell ref="A75:G75"/>
    <mergeCell ref="A76:I76"/>
    <mergeCell ref="A77:I77"/>
    <mergeCell ref="A78:G78"/>
    <mergeCell ref="B79:G79"/>
    <mergeCell ref="B80:G80"/>
    <mergeCell ref="B81:G81"/>
    <mergeCell ref="B82:G82"/>
    <mergeCell ref="B83:G83"/>
    <mergeCell ref="B84:G84"/>
    <mergeCell ref="A85:G85"/>
    <mergeCell ref="A86:I86"/>
    <mergeCell ref="A87:G87"/>
    <mergeCell ref="B88:G88"/>
    <mergeCell ref="A89:G89"/>
    <mergeCell ref="A90:I90"/>
    <mergeCell ref="A91:I91"/>
    <mergeCell ref="A92:H92"/>
    <mergeCell ref="B93:H93"/>
    <mergeCell ref="B94:H94"/>
    <mergeCell ref="A95:H95"/>
    <mergeCell ref="A96:I96"/>
    <mergeCell ref="A97:I97"/>
    <mergeCell ref="C141:D141"/>
    <mergeCell ref="E141:F141"/>
    <mergeCell ref="A139:B139"/>
    <mergeCell ref="C139:D139"/>
    <mergeCell ref="E139:F139"/>
    <mergeCell ref="A140:B140"/>
    <mergeCell ref="C140:D140"/>
    <mergeCell ref="E140:F140"/>
    <mergeCell ref="A141:B141"/>
    <mergeCell ref="B98:G98"/>
    <mergeCell ref="B99:G99"/>
    <mergeCell ref="B100:G100"/>
    <mergeCell ref="B101:G101"/>
    <mergeCell ref="B102:G102"/>
    <mergeCell ref="A103:G103"/>
    <mergeCell ref="A104:I104"/>
    <mergeCell ref="A105:I105"/>
    <mergeCell ref="B106:G106"/>
    <mergeCell ref="B107:G107"/>
    <mergeCell ref="B108:G108"/>
    <mergeCell ref="B109:G109"/>
    <mergeCell ref="B110:G110"/>
    <mergeCell ref="B111:G111"/>
    <mergeCell ref="B112:G112"/>
    <mergeCell ref="A113:G113"/>
    <mergeCell ref="B114:I114"/>
    <mergeCell ref="B115:G115"/>
    <mergeCell ref="B116:G116"/>
    <mergeCell ref="B118:G118"/>
    <mergeCell ref="B120:G120"/>
    <mergeCell ref="B122:G122"/>
    <mergeCell ref="A124:I124"/>
    <mergeCell ref="A125:H125"/>
    <mergeCell ref="B126:H126"/>
    <mergeCell ref="B127:H127"/>
    <mergeCell ref="B128:H128"/>
    <mergeCell ref="B129:H129"/>
    <mergeCell ref="B130:H130"/>
    <mergeCell ref="B131:H131"/>
    <mergeCell ref="B132:H132"/>
    <mergeCell ref="A133:H133"/>
    <mergeCell ref="B135:G135"/>
    <mergeCell ref="C136:D136"/>
    <mergeCell ref="E136:F136"/>
    <mergeCell ref="A136:B136"/>
    <mergeCell ref="A137:B137"/>
    <mergeCell ref="C137:D137"/>
    <mergeCell ref="E137:F137"/>
    <mergeCell ref="A138:B138"/>
    <mergeCell ref="C138:D138"/>
    <mergeCell ref="E138:F138"/>
    <mergeCell ref="B148:H148"/>
    <mergeCell ref="B149:H149"/>
    <mergeCell ref="B150:H150"/>
    <mergeCell ref="A151:H151"/>
    <mergeCell ref="A142:B142"/>
    <mergeCell ref="C142:D142"/>
    <mergeCell ref="E142:F142"/>
    <mergeCell ref="A143:H143"/>
    <mergeCell ref="B145:G145"/>
    <mergeCell ref="A146:I146"/>
    <mergeCell ref="B147:H147"/>
  </mergeCells>
  <printOptions/>
  <pageMargins bottom="0.787401575" footer="0.0" header="0.0" left="0.511811024" right="0.511811024" top="0.787401575"/>
  <pageSetup orientation="landscape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55.43"/>
    <col customWidth="1" min="2" max="2" width="17.14"/>
    <col customWidth="1" min="3" max="3" width="14.14"/>
    <col customWidth="1" min="4" max="4" width="18.0"/>
    <col customWidth="1" min="5" max="5" width="14.71"/>
    <col customWidth="1" min="6" max="6" width="9.14"/>
    <col customWidth="1" min="7" max="7" width="61.57"/>
    <col customWidth="1" min="8" max="9" width="17.14"/>
    <col customWidth="1" min="10" max="12" width="12.43"/>
  </cols>
  <sheetData>
    <row r="1" ht="6.0" customHeight="1">
      <c r="A1" s="154"/>
      <c r="B1" s="154"/>
      <c r="C1" s="155"/>
      <c r="D1" s="156"/>
      <c r="E1" s="156"/>
      <c r="F1" s="157"/>
      <c r="G1" s="157"/>
      <c r="H1" s="157"/>
      <c r="I1" s="157"/>
      <c r="J1" s="156"/>
      <c r="K1" s="156"/>
      <c r="L1" s="156"/>
    </row>
    <row r="2" ht="12.75" customHeight="1">
      <c r="A2" s="158" t="s">
        <v>188</v>
      </c>
      <c r="B2" s="20"/>
      <c r="C2" s="20"/>
      <c r="D2" s="20"/>
      <c r="E2" s="20"/>
      <c r="F2" s="157"/>
      <c r="G2" s="158" t="s">
        <v>189</v>
      </c>
      <c r="H2" s="20"/>
      <c r="I2" s="20"/>
      <c r="J2" s="20"/>
      <c r="K2" s="20"/>
      <c r="L2" s="156"/>
    </row>
    <row r="3" ht="4.5" customHeight="1">
      <c r="A3" s="159"/>
      <c r="B3" s="160"/>
      <c r="C3" s="160"/>
      <c r="D3" s="160"/>
      <c r="E3" s="160"/>
      <c r="F3" s="157"/>
      <c r="G3" s="159"/>
      <c r="H3" s="160"/>
      <c r="I3" s="160"/>
    </row>
    <row r="4">
      <c r="A4" s="161" t="s">
        <v>190</v>
      </c>
      <c r="B4" s="161" t="s">
        <v>191</v>
      </c>
      <c r="C4" s="162" t="s">
        <v>6</v>
      </c>
      <c r="D4" s="163" t="s">
        <v>192</v>
      </c>
      <c r="E4" s="161" t="s">
        <v>193</v>
      </c>
      <c r="F4" s="164"/>
      <c r="G4" s="161" t="s">
        <v>194</v>
      </c>
      <c r="H4" s="161" t="s">
        <v>191</v>
      </c>
      <c r="I4" s="162" t="s">
        <v>6</v>
      </c>
      <c r="J4" s="163" t="s">
        <v>192</v>
      </c>
      <c r="K4" s="161" t="s">
        <v>193</v>
      </c>
      <c r="L4" s="5"/>
    </row>
    <row r="5" ht="13.5" customHeight="1">
      <c r="A5" s="165" t="s">
        <v>195</v>
      </c>
      <c r="B5" s="166" t="s">
        <v>196</v>
      </c>
      <c r="C5" s="167">
        <v>1950.0</v>
      </c>
      <c r="D5" s="168"/>
      <c r="E5" s="169">
        <f t="shared" ref="E5:E27" si="1">C5*D5</f>
        <v>0</v>
      </c>
      <c r="F5" s="170"/>
      <c r="G5" s="171" t="s">
        <v>197</v>
      </c>
      <c r="H5" s="167" t="s">
        <v>196</v>
      </c>
      <c r="I5" s="167">
        <v>11580.0</v>
      </c>
      <c r="J5" s="168"/>
      <c r="K5" s="169">
        <f t="shared" ref="K5:K43" si="2">I5*J5</f>
        <v>0</v>
      </c>
      <c r="L5" s="172"/>
    </row>
    <row r="6" ht="12.75" customHeight="1">
      <c r="A6" s="165" t="s">
        <v>198</v>
      </c>
      <c r="B6" s="166" t="s">
        <v>196</v>
      </c>
      <c r="C6" s="167">
        <v>1100.0</v>
      </c>
      <c r="D6" s="168"/>
      <c r="E6" s="169">
        <f t="shared" si="1"/>
        <v>0</v>
      </c>
      <c r="F6" s="170"/>
      <c r="G6" s="171" t="s">
        <v>199</v>
      </c>
      <c r="H6" s="167" t="s">
        <v>196</v>
      </c>
      <c r="I6" s="167">
        <v>2400.0</v>
      </c>
      <c r="J6" s="168"/>
      <c r="K6" s="169">
        <f t="shared" si="2"/>
        <v>0</v>
      </c>
      <c r="L6" s="172"/>
    </row>
    <row r="7" ht="12.75" customHeight="1">
      <c r="A7" s="165" t="s">
        <v>200</v>
      </c>
      <c r="B7" s="166" t="s">
        <v>196</v>
      </c>
      <c r="C7" s="167">
        <v>300.0</v>
      </c>
      <c r="D7" s="168"/>
      <c r="E7" s="169">
        <f t="shared" si="1"/>
        <v>0</v>
      </c>
      <c r="F7" s="170"/>
      <c r="G7" s="171" t="s">
        <v>201</v>
      </c>
      <c r="H7" s="167" t="s">
        <v>196</v>
      </c>
      <c r="I7" s="167">
        <v>526.0</v>
      </c>
      <c r="J7" s="168"/>
      <c r="K7" s="169">
        <f t="shared" si="2"/>
        <v>0</v>
      </c>
      <c r="L7" s="172"/>
    </row>
    <row r="8" ht="12.75" customHeight="1">
      <c r="A8" s="165" t="s">
        <v>202</v>
      </c>
      <c r="B8" s="166" t="s">
        <v>196</v>
      </c>
      <c r="C8" s="167">
        <v>400.0</v>
      </c>
      <c r="D8" s="173"/>
      <c r="E8" s="169">
        <f t="shared" si="1"/>
        <v>0</v>
      </c>
      <c r="F8" s="157"/>
      <c r="G8" s="171" t="s">
        <v>203</v>
      </c>
      <c r="H8" s="167" t="s">
        <v>196</v>
      </c>
      <c r="I8" s="167">
        <v>3600.0</v>
      </c>
      <c r="J8" s="173"/>
      <c r="K8" s="169">
        <f t="shared" si="2"/>
        <v>0</v>
      </c>
      <c r="L8" s="172"/>
    </row>
    <row r="9" ht="12.75" customHeight="1">
      <c r="A9" s="165" t="s">
        <v>204</v>
      </c>
      <c r="B9" s="166" t="s">
        <v>196</v>
      </c>
      <c r="C9" s="167">
        <v>2200.0</v>
      </c>
      <c r="D9" s="173"/>
      <c r="E9" s="169">
        <f t="shared" si="1"/>
        <v>0</v>
      </c>
      <c r="F9" s="157"/>
      <c r="G9" s="171" t="s">
        <v>205</v>
      </c>
      <c r="H9" s="167" t="s">
        <v>196</v>
      </c>
      <c r="I9" s="167">
        <v>240.0</v>
      </c>
      <c r="J9" s="173"/>
      <c r="K9" s="169">
        <f t="shared" si="2"/>
        <v>0</v>
      </c>
      <c r="L9" s="172"/>
    </row>
    <row r="10" ht="12.75" customHeight="1">
      <c r="A10" s="165" t="s">
        <v>206</v>
      </c>
      <c r="B10" s="166" t="s">
        <v>196</v>
      </c>
      <c r="C10" s="167">
        <v>200.0</v>
      </c>
      <c r="D10" s="173"/>
      <c r="E10" s="169">
        <f t="shared" si="1"/>
        <v>0</v>
      </c>
      <c r="F10" s="157"/>
      <c r="G10" s="171" t="s">
        <v>207</v>
      </c>
      <c r="H10" s="167" t="s">
        <v>196</v>
      </c>
      <c r="I10" s="167">
        <v>624.0</v>
      </c>
      <c r="J10" s="173"/>
      <c r="K10" s="169">
        <f t="shared" si="2"/>
        <v>0</v>
      </c>
      <c r="L10" s="172"/>
    </row>
    <row r="11" ht="12.75" customHeight="1">
      <c r="A11" s="165" t="s">
        <v>208</v>
      </c>
      <c r="B11" s="166" t="s">
        <v>196</v>
      </c>
      <c r="C11" s="167">
        <v>200.0</v>
      </c>
      <c r="D11" s="173"/>
      <c r="E11" s="169">
        <f t="shared" si="1"/>
        <v>0</v>
      </c>
      <c r="F11" s="157"/>
      <c r="G11" s="171" t="s">
        <v>209</v>
      </c>
      <c r="H11" s="167" t="s">
        <v>196</v>
      </c>
      <c r="I11" s="167">
        <v>624.0</v>
      </c>
      <c r="J11" s="173"/>
      <c r="K11" s="169">
        <f t="shared" si="2"/>
        <v>0</v>
      </c>
      <c r="L11" s="172"/>
    </row>
    <row r="12" ht="12.75" customHeight="1">
      <c r="A12" s="165" t="s">
        <v>210</v>
      </c>
      <c r="B12" s="166" t="s">
        <v>196</v>
      </c>
      <c r="C12" s="167">
        <v>650.0</v>
      </c>
      <c r="D12" s="173"/>
      <c r="E12" s="169">
        <f t="shared" si="1"/>
        <v>0</v>
      </c>
      <c r="F12" s="157"/>
      <c r="G12" s="171" t="s">
        <v>211</v>
      </c>
      <c r="H12" s="167" t="s">
        <v>196</v>
      </c>
      <c r="I12" s="167">
        <v>624.0</v>
      </c>
      <c r="J12" s="173"/>
      <c r="K12" s="169">
        <f t="shared" si="2"/>
        <v>0</v>
      </c>
      <c r="L12" s="172"/>
    </row>
    <row r="13" ht="12.75" customHeight="1">
      <c r="A13" s="165" t="s">
        <v>212</v>
      </c>
      <c r="B13" s="166" t="s">
        <v>196</v>
      </c>
      <c r="C13" s="167">
        <v>650.0</v>
      </c>
      <c r="D13" s="173"/>
      <c r="E13" s="169">
        <f t="shared" si="1"/>
        <v>0</v>
      </c>
      <c r="F13" s="157"/>
      <c r="G13" s="171" t="s">
        <v>213</v>
      </c>
      <c r="H13" s="167" t="s">
        <v>196</v>
      </c>
      <c r="I13" s="167">
        <v>312.0</v>
      </c>
      <c r="J13" s="173"/>
      <c r="K13" s="169">
        <f t="shared" si="2"/>
        <v>0</v>
      </c>
      <c r="L13" s="172"/>
    </row>
    <row r="14" ht="12.75" customHeight="1">
      <c r="A14" s="165" t="s">
        <v>214</v>
      </c>
      <c r="B14" s="166" t="s">
        <v>196</v>
      </c>
      <c r="C14" s="167">
        <v>650.0</v>
      </c>
      <c r="D14" s="173"/>
      <c r="E14" s="169">
        <f t="shared" si="1"/>
        <v>0</v>
      </c>
      <c r="F14" s="157"/>
      <c r="G14" s="171" t="s">
        <v>215</v>
      </c>
      <c r="H14" s="167" t="s">
        <v>196</v>
      </c>
      <c r="I14" s="167">
        <v>312.0</v>
      </c>
      <c r="J14" s="173"/>
      <c r="K14" s="169">
        <f t="shared" si="2"/>
        <v>0</v>
      </c>
      <c r="L14" s="172"/>
    </row>
    <row r="15" ht="12.75" customHeight="1">
      <c r="A15" s="165" t="s">
        <v>216</v>
      </c>
      <c r="B15" s="166" t="s">
        <v>196</v>
      </c>
      <c r="C15" s="167">
        <v>550.0</v>
      </c>
      <c r="D15" s="173"/>
      <c r="E15" s="169">
        <f t="shared" si="1"/>
        <v>0</v>
      </c>
      <c r="F15" s="157"/>
      <c r="G15" s="171" t="s">
        <v>217</v>
      </c>
      <c r="H15" s="167" t="s">
        <v>196</v>
      </c>
      <c r="I15" s="167">
        <v>1872.0</v>
      </c>
      <c r="J15" s="173"/>
      <c r="K15" s="169">
        <f t="shared" si="2"/>
        <v>0</v>
      </c>
      <c r="L15" s="172"/>
    </row>
    <row r="16" ht="12.75" customHeight="1">
      <c r="A16" s="165" t="s">
        <v>218</v>
      </c>
      <c r="B16" s="166" t="s">
        <v>196</v>
      </c>
      <c r="C16" s="167">
        <v>300.0</v>
      </c>
      <c r="D16" s="173"/>
      <c r="E16" s="169">
        <f t="shared" si="1"/>
        <v>0</v>
      </c>
      <c r="F16" s="157"/>
      <c r="G16" s="171" t="s">
        <v>219</v>
      </c>
      <c r="H16" s="167" t="s">
        <v>196</v>
      </c>
      <c r="I16" s="167">
        <v>1200.0</v>
      </c>
      <c r="J16" s="173"/>
      <c r="K16" s="169">
        <f t="shared" si="2"/>
        <v>0</v>
      </c>
      <c r="L16" s="172"/>
    </row>
    <row r="17" ht="12.75" customHeight="1">
      <c r="A17" s="165" t="s">
        <v>220</v>
      </c>
      <c r="B17" s="166" t="s">
        <v>196</v>
      </c>
      <c r="C17" s="167">
        <v>300.0</v>
      </c>
      <c r="D17" s="173"/>
      <c r="E17" s="169">
        <f t="shared" si="1"/>
        <v>0</v>
      </c>
      <c r="F17" s="157"/>
      <c r="G17" s="171" t="s">
        <v>221</v>
      </c>
      <c r="H17" s="167" t="s">
        <v>196</v>
      </c>
      <c r="I17" s="167">
        <v>2122.0</v>
      </c>
      <c r="J17" s="173"/>
      <c r="K17" s="169">
        <f t="shared" si="2"/>
        <v>0</v>
      </c>
      <c r="L17" s="172"/>
    </row>
    <row r="18" ht="12.75" customHeight="1">
      <c r="A18" s="165" t="s">
        <v>222</v>
      </c>
      <c r="B18" s="166" t="s">
        <v>196</v>
      </c>
      <c r="C18" s="167">
        <v>15.0</v>
      </c>
      <c r="D18" s="173"/>
      <c r="E18" s="169">
        <f t="shared" si="1"/>
        <v>0</v>
      </c>
      <c r="F18" s="157"/>
      <c r="G18" s="171" t="s">
        <v>223</v>
      </c>
      <c r="H18" s="167" t="s">
        <v>196</v>
      </c>
      <c r="I18" s="167">
        <v>562.0</v>
      </c>
      <c r="J18" s="173"/>
      <c r="K18" s="169">
        <f t="shared" si="2"/>
        <v>0</v>
      </c>
      <c r="L18" s="172"/>
    </row>
    <row r="19" ht="12.75" customHeight="1">
      <c r="A19" s="165" t="s">
        <v>224</v>
      </c>
      <c r="B19" s="166" t="s">
        <v>196</v>
      </c>
      <c r="C19" s="167">
        <v>15.0</v>
      </c>
      <c r="D19" s="173"/>
      <c r="E19" s="169">
        <f t="shared" si="1"/>
        <v>0</v>
      </c>
      <c r="F19" s="157"/>
      <c r="G19" s="171" t="s">
        <v>225</v>
      </c>
      <c r="H19" s="167" t="s">
        <v>196</v>
      </c>
      <c r="I19" s="167">
        <v>132.0</v>
      </c>
      <c r="J19" s="173"/>
      <c r="K19" s="169">
        <f t="shared" si="2"/>
        <v>0</v>
      </c>
      <c r="L19" s="172"/>
    </row>
    <row r="20" ht="12.75" customHeight="1">
      <c r="A20" s="165" t="s">
        <v>226</v>
      </c>
      <c r="B20" s="166" t="s">
        <v>196</v>
      </c>
      <c r="C20" s="167">
        <v>20.0</v>
      </c>
      <c r="D20" s="173"/>
      <c r="E20" s="169">
        <f t="shared" si="1"/>
        <v>0</v>
      </c>
      <c r="F20" s="157"/>
      <c r="G20" s="171" t="s">
        <v>227</v>
      </c>
      <c r="H20" s="167" t="s">
        <v>228</v>
      </c>
      <c r="I20" s="167">
        <v>480.0</v>
      </c>
      <c r="J20" s="173"/>
      <c r="K20" s="169">
        <f t="shared" si="2"/>
        <v>0</v>
      </c>
      <c r="L20" s="172"/>
    </row>
    <row r="21" ht="12.75" customHeight="1">
      <c r="A21" s="165" t="s">
        <v>229</v>
      </c>
      <c r="B21" s="166" t="s">
        <v>196</v>
      </c>
      <c r="C21" s="167">
        <v>10.0</v>
      </c>
      <c r="D21" s="173"/>
      <c r="E21" s="169">
        <f t="shared" si="1"/>
        <v>0</v>
      </c>
      <c r="F21" s="157"/>
      <c r="G21" s="171" t="s">
        <v>230</v>
      </c>
      <c r="H21" s="167" t="s">
        <v>196</v>
      </c>
      <c r="I21" s="167">
        <v>1200.0</v>
      </c>
      <c r="J21" s="173"/>
      <c r="K21" s="169">
        <f t="shared" si="2"/>
        <v>0</v>
      </c>
      <c r="L21" s="172"/>
    </row>
    <row r="22" ht="12.75" customHeight="1">
      <c r="A22" s="165" t="s">
        <v>231</v>
      </c>
      <c r="B22" s="166" t="s">
        <v>196</v>
      </c>
      <c r="C22" s="167">
        <v>3.0</v>
      </c>
      <c r="D22" s="173"/>
      <c r="E22" s="169">
        <f t="shared" si="1"/>
        <v>0</v>
      </c>
      <c r="F22" s="157"/>
      <c r="G22" s="171" t="s">
        <v>232</v>
      </c>
      <c r="H22" s="167" t="s">
        <v>196</v>
      </c>
      <c r="I22" s="167">
        <v>1200.0</v>
      </c>
      <c r="J22" s="173"/>
      <c r="K22" s="169">
        <f t="shared" si="2"/>
        <v>0</v>
      </c>
      <c r="L22" s="172"/>
    </row>
    <row r="23" ht="12.75" customHeight="1">
      <c r="A23" s="165" t="s">
        <v>233</v>
      </c>
      <c r="B23" s="166" t="s">
        <v>196</v>
      </c>
      <c r="C23" s="167">
        <v>2.0</v>
      </c>
      <c r="D23" s="173"/>
      <c r="E23" s="169">
        <f t="shared" si="1"/>
        <v>0</v>
      </c>
      <c r="F23" s="157"/>
      <c r="G23" s="171" t="s">
        <v>234</v>
      </c>
      <c r="H23" s="167" t="s">
        <v>196</v>
      </c>
      <c r="I23" s="167">
        <v>240.0</v>
      </c>
      <c r="J23" s="173"/>
      <c r="K23" s="169">
        <f t="shared" si="2"/>
        <v>0</v>
      </c>
      <c r="L23" s="172"/>
    </row>
    <row r="24" ht="12.75" customHeight="1">
      <c r="A24" s="165" t="s">
        <v>235</v>
      </c>
      <c r="B24" s="166" t="s">
        <v>236</v>
      </c>
      <c r="C24" s="167">
        <v>7.0</v>
      </c>
      <c r="D24" s="173"/>
      <c r="E24" s="169">
        <f t="shared" si="1"/>
        <v>0</v>
      </c>
      <c r="F24" s="157"/>
      <c r="G24" s="171" t="s">
        <v>237</v>
      </c>
      <c r="H24" s="167" t="s">
        <v>196</v>
      </c>
      <c r="I24" s="167">
        <v>1200.0</v>
      </c>
      <c r="J24" s="173"/>
      <c r="K24" s="169">
        <f t="shared" si="2"/>
        <v>0</v>
      </c>
      <c r="L24" s="172"/>
    </row>
    <row r="25">
      <c r="A25" s="165" t="s">
        <v>238</v>
      </c>
      <c r="B25" s="166" t="s">
        <v>196</v>
      </c>
      <c r="C25" s="167">
        <v>4.0</v>
      </c>
      <c r="D25" s="173"/>
      <c r="E25" s="169">
        <f t="shared" si="1"/>
        <v>0</v>
      </c>
      <c r="F25" s="157"/>
      <c r="G25" s="171" t="s">
        <v>239</v>
      </c>
      <c r="H25" s="167" t="s">
        <v>196</v>
      </c>
      <c r="I25" s="167">
        <v>240.0</v>
      </c>
      <c r="J25" s="173"/>
      <c r="K25" s="169">
        <f t="shared" si="2"/>
        <v>0</v>
      </c>
      <c r="L25" s="172"/>
    </row>
    <row r="26">
      <c r="A26" s="165" t="s">
        <v>240</v>
      </c>
      <c r="B26" s="166" t="s">
        <v>196</v>
      </c>
      <c r="C26" s="167">
        <v>3.0</v>
      </c>
      <c r="D26" s="173"/>
      <c r="E26" s="169">
        <f t="shared" si="1"/>
        <v>0</v>
      </c>
      <c r="F26" s="157"/>
      <c r="G26" s="171" t="s">
        <v>241</v>
      </c>
      <c r="H26" s="167" t="s">
        <v>242</v>
      </c>
      <c r="I26" s="167">
        <v>360.0</v>
      </c>
      <c r="J26" s="173"/>
      <c r="K26" s="169">
        <f t="shared" si="2"/>
        <v>0</v>
      </c>
      <c r="L26" s="172"/>
    </row>
    <row r="27" ht="12.75" customHeight="1">
      <c r="A27" s="165" t="s">
        <v>243</v>
      </c>
      <c r="B27" s="166" t="s">
        <v>244</v>
      </c>
      <c r="C27" s="167">
        <v>26.0</v>
      </c>
      <c r="D27" s="173"/>
      <c r="E27" s="169">
        <f t="shared" si="1"/>
        <v>0</v>
      </c>
      <c r="F27" s="157"/>
      <c r="G27" s="171" t="s">
        <v>245</v>
      </c>
      <c r="H27" s="167" t="s">
        <v>246</v>
      </c>
      <c r="I27" s="167">
        <v>120.0</v>
      </c>
      <c r="J27" s="173"/>
      <c r="K27" s="169">
        <f t="shared" si="2"/>
        <v>0</v>
      </c>
      <c r="L27" s="172"/>
    </row>
    <row r="28" ht="12.75" customHeight="1">
      <c r="A28" s="154"/>
      <c r="B28" s="154"/>
      <c r="C28" s="155"/>
      <c r="D28" s="156"/>
      <c r="E28" s="156"/>
      <c r="F28" s="157"/>
      <c r="G28" s="171" t="s">
        <v>247</v>
      </c>
      <c r="H28" s="167" t="s">
        <v>196</v>
      </c>
      <c r="I28" s="167">
        <v>468.0</v>
      </c>
      <c r="J28" s="173"/>
      <c r="K28" s="169">
        <f t="shared" si="2"/>
        <v>0</v>
      </c>
      <c r="L28" s="172"/>
    </row>
    <row r="29">
      <c r="A29" s="174" t="s">
        <v>248</v>
      </c>
      <c r="B29" s="20"/>
      <c r="C29" s="20"/>
      <c r="D29" s="20"/>
      <c r="E29" s="175">
        <f>SUM(E5:E27)</f>
        <v>0</v>
      </c>
      <c r="F29" s="157"/>
      <c r="G29" s="171" t="s">
        <v>249</v>
      </c>
      <c r="H29" s="167" t="s">
        <v>196</v>
      </c>
      <c r="I29" s="167">
        <v>240.0</v>
      </c>
      <c r="J29" s="173"/>
      <c r="K29" s="169">
        <f t="shared" si="2"/>
        <v>0</v>
      </c>
      <c r="L29" s="172"/>
    </row>
    <row r="30">
      <c r="A30" s="154"/>
      <c r="B30" s="154"/>
      <c r="C30" s="155"/>
      <c r="D30" s="156"/>
      <c r="E30" s="156"/>
      <c r="F30" s="157"/>
      <c r="G30" s="171" t="s">
        <v>250</v>
      </c>
      <c r="H30" s="167" t="s">
        <v>196</v>
      </c>
      <c r="I30" s="167">
        <v>600.0</v>
      </c>
      <c r="J30" s="173"/>
      <c r="K30" s="169">
        <f t="shared" si="2"/>
        <v>0</v>
      </c>
      <c r="L30" s="172"/>
    </row>
    <row r="31" ht="12.75" customHeight="1">
      <c r="F31" s="157"/>
      <c r="G31" s="171" t="s">
        <v>251</v>
      </c>
      <c r="H31" s="167" t="s">
        <v>196</v>
      </c>
      <c r="I31" s="167">
        <v>312.0</v>
      </c>
      <c r="J31" s="173"/>
      <c r="K31" s="169">
        <f t="shared" si="2"/>
        <v>0</v>
      </c>
      <c r="L31" s="172"/>
    </row>
    <row r="32" ht="12.75" customHeight="1">
      <c r="F32" s="157"/>
      <c r="G32" s="171" t="s">
        <v>252</v>
      </c>
      <c r="H32" s="167" t="s">
        <v>196</v>
      </c>
      <c r="I32" s="167">
        <v>312.0</v>
      </c>
      <c r="J32" s="173"/>
      <c r="K32" s="169">
        <f t="shared" si="2"/>
        <v>0</v>
      </c>
      <c r="L32" s="172"/>
    </row>
    <row r="33" ht="12.75" customHeight="1">
      <c r="A33" s="141" t="s">
        <v>166</v>
      </c>
      <c r="B33" s="141"/>
      <c r="C33" s="142">
        <f>C34/12</f>
        <v>0</v>
      </c>
      <c r="F33" s="157"/>
      <c r="G33" s="171" t="s">
        <v>253</v>
      </c>
      <c r="H33" s="167" t="s">
        <v>196</v>
      </c>
      <c r="I33" s="167">
        <v>312.0</v>
      </c>
      <c r="J33" s="173"/>
      <c r="K33" s="169">
        <f t="shared" si="2"/>
        <v>0</v>
      </c>
      <c r="L33" s="172"/>
    </row>
    <row r="34" ht="12.75" customHeight="1">
      <c r="A34" s="141" t="s">
        <v>167</v>
      </c>
      <c r="B34" s="141"/>
      <c r="C34" s="142">
        <f>E29+K45</f>
        <v>0</v>
      </c>
      <c r="F34" s="157"/>
      <c r="G34" s="171" t="s">
        <v>254</v>
      </c>
      <c r="H34" s="167" t="s">
        <v>196</v>
      </c>
      <c r="I34" s="167">
        <v>312.0</v>
      </c>
      <c r="J34" s="173"/>
      <c r="K34" s="169">
        <f t="shared" si="2"/>
        <v>0</v>
      </c>
      <c r="L34" s="172"/>
    </row>
    <row r="35" ht="12.75" customHeight="1">
      <c r="F35" s="157"/>
      <c r="G35" s="171" t="s">
        <v>255</v>
      </c>
      <c r="H35" s="167" t="s">
        <v>196</v>
      </c>
      <c r="I35" s="167">
        <v>120.0</v>
      </c>
      <c r="J35" s="173"/>
      <c r="K35" s="169">
        <f t="shared" si="2"/>
        <v>0</v>
      </c>
      <c r="L35" s="172"/>
    </row>
    <row r="36">
      <c r="F36" s="157"/>
      <c r="G36" s="171" t="s">
        <v>256</v>
      </c>
      <c r="H36" s="167" t="s">
        <v>196</v>
      </c>
      <c r="I36" s="167">
        <v>240.0</v>
      </c>
      <c r="J36" s="173"/>
      <c r="K36" s="169">
        <f t="shared" si="2"/>
        <v>0</v>
      </c>
      <c r="L36" s="172"/>
    </row>
    <row r="37">
      <c r="F37" s="157"/>
      <c r="G37" s="171" t="s">
        <v>257</v>
      </c>
      <c r="H37" s="167" t="s">
        <v>196</v>
      </c>
      <c r="I37" s="167">
        <v>240.0</v>
      </c>
      <c r="J37" s="173"/>
      <c r="K37" s="169">
        <f t="shared" si="2"/>
        <v>0</v>
      </c>
      <c r="L37" s="172"/>
    </row>
    <row r="38" ht="12.75" customHeight="1">
      <c r="F38" s="157"/>
      <c r="G38" s="171" t="s">
        <v>258</v>
      </c>
      <c r="H38" s="167" t="s">
        <v>196</v>
      </c>
      <c r="I38" s="167">
        <v>468.0</v>
      </c>
      <c r="J38" s="173"/>
      <c r="K38" s="169">
        <f t="shared" si="2"/>
        <v>0</v>
      </c>
      <c r="L38" s="172"/>
    </row>
    <row r="39" ht="12.75" customHeight="1">
      <c r="F39" s="157"/>
      <c r="G39" s="171" t="s">
        <v>259</v>
      </c>
      <c r="H39" s="167" t="s">
        <v>196</v>
      </c>
      <c r="I39" s="167">
        <v>312.0</v>
      </c>
      <c r="J39" s="173"/>
      <c r="K39" s="169">
        <f t="shared" si="2"/>
        <v>0</v>
      </c>
      <c r="L39" s="172"/>
    </row>
    <row r="40" ht="12.75" customHeight="1">
      <c r="A40" s="154"/>
      <c r="B40" s="154"/>
      <c r="C40" s="155"/>
      <c r="D40" s="156"/>
      <c r="E40" s="156"/>
      <c r="F40" s="157"/>
      <c r="G40" s="171" t="s">
        <v>260</v>
      </c>
      <c r="H40" s="167" t="s">
        <v>196</v>
      </c>
      <c r="I40" s="167">
        <v>144.0</v>
      </c>
      <c r="J40" s="173"/>
      <c r="K40" s="169">
        <f t="shared" si="2"/>
        <v>0</v>
      </c>
      <c r="L40" s="172"/>
    </row>
    <row r="41" ht="12.75" customHeight="1">
      <c r="A41" s="154"/>
      <c r="B41" s="154"/>
      <c r="C41" s="155"/>
      <c r="D41" s="156"/>
      <c r="E41" s="156"/>
      <c r="F41" s="157"/>
      <c r="G41" s="171" t="s">
        <v>261</v>
      </c>
      <c r="H41" s="167" t="s">
        <v>196</v>
      </c>
      <c r="I41" s="167">
        <v>144.0</v>
      </c>
      <c r="J41" s="173"/>
      <c r="K41" s="169">
        <f t="shared" si="2"/>
        <v>0</v>
      </c>
      <c r="L41" s="172"/>
    </row>
    <row r="42" ht="12.75" customHeight="1">
      <c r="A42" s="154"/>
      <c r="B42" s="154"/>
      <c r="C42" s="155"/>
      <c r="D42" s="156"/>
      <c r="E42" s="156"/>
      <c r="F42" s="157"/>
      <c r="G42" s="171" t="s">
        <v>262</v>
      </c>
      <c r="H42" s="167" t="s">
        <v>196</v>
      </c>
      <c r="I42" s="167">
        <v>108.0</v>
      </c>
      <c r="J42" s="173"/>
      <c r="K42" s="169">
        <f t="shared" si="2"/>
        <v>0</v>
      </c>
      <c r="L42" s="172"/>
    </row>
    <row r="43" ht="12.75" customHeight="1">
      <c r="A43" s="154"/>
      <c r="B43" s="154"/>
      <c r="C43" s="155"/>
      <c r="D43" s="156"/>
      <c r="E43" s="156"/>
      <c r="F43" s="157"/>
      <c r="G43" s="176" t="s">
        <v>263</v>
      </c>
      <c r="H43" s="177" t="s">
        <v>196</v>
      </c>
      <c r="I43" s="177">
        <v>108.0</v>
      </c>
      <c r="J43" s="173"/>
      <c r="K43" s="169">
        <f t="shared" si="2"/>
        <v>0</v>
      </c>
      <c r="L43" s="172"/>
    </row>
    <row r="44" ht="12.75" customHeight="1">
      <c r="A44" s="154"/>
      <c r="B44" s="154"/>
      <c r="C44" s="155"/>
      <c r="D44" s="156"/>
      <c r="E44" s="156"/>
      <c r="F44" s="157"/>
      <c r="G44" s="178"/>
      <c r="H44" s="179"/>
      <c r="I44" s="179"/>
      <c r="J44" s="157"/>
      <c r="K44" s="157"/>
      <c r="L44" s="157"/>
    </row>
    <row r="45" ht="12.75" customHeight="1">
      <c r="A45" s="154"/>
      <c r="B45" s="154"/>
      <c r="C45" s="155"/>
      <c r="D45" s="156"/>
      <c r="E45" s="156"/>
      <c r="F45" s="157"/>
      <c r="G45" s="180" t="s">
        <v>248</v>
      </c>
      <c r="H45" s="20"/>
      <c r="I45" s="20"/>
      <c r="J45" s="21"/>
      <c r="K45" s="169">
        <f>SUM(K5:K43)</f>
        <v>0</v>
      </c>
      <c r="L45" s="172"/>
    </row>
    <row r="46" ht="12.75" customHeight="1">
      <c r="A46" s="154"/>
      <c r="B46" s="154"/>
      <c r="C46" s="155"/>
      <c r="D46" s="156"/>
      <c r="E46" s="156"/>
      <c r="F46" s="157"/>
      <c r="J46" s="157"/>
      <c r="K46" s="157"/>
      <c r="L46" s="157"/>
    </row>
    <row r="47" ht="12.75" customHeight="1">
      <c r="A47" s="154"/>
      <c r="B47" s="154"/>
      <c r="C47" s="155"/>
      <c r="D47" s="156"/>
      <c r="E47" s="156"/>
      <c r="F47" s="157"/>
      <c r="J47" s="157"/>
      <c r="K47" s="157"/>
      <c r="L47" s="157"/>
    </row>
    <row r="48" ht="12.75" customHeight="1">
      <c r="A48" s="154"/>
      <c r="B48" s="154"/>
      <c r="C48" s="155"/>
      <c r="D48" s="156"/>
      <c r="E48" s="156"/>
      <c r="F48" s="157"/>
      <c r="J48" s="157"/>
      <c r="K48" s="157"/>
      <c r="L48" s="157"/>
    </row>
    <row r="49" ht="12.75" customHeight="1">
      <c r="A49" s="154"/>
      <c r="B49" s="154"/>
      <c r="C49" s="155"/>
      <c r="D49" s="156"/>
      <c r="E49" s="156"/>
      <c r="F49" s="157"/>
      <c r="J49" s="157"/>
      <c r="K49" s="157"/>
      <c r="L49" s="157"/>
    </row>
    <row r="50" ht="12.75" customHeight="1">
      <c r="A50" s="154"/>
      <c r="B50" s="154"/>
      <c r="C50" s="155"/>
      <c r="D50" s="156"/>
      <c r="E50" s="156"/>
      <c r="F50" s="157"/>
      <c r="J50" s="157"/>
      <c r="K50" s="157"/>
      <c r="L50" s="157"/>
    </row>
    <row r="51" ht="12.75" customHeight="1">
      <c r="A51" s="154"/>
      <c r="B51" s="154"/>
      <c r="C51" s="155"/>
      <c r="D51" s="156"/>
      <c r="E51" s="156"/>
      <c r="F51" s="157"/>
      <c r="J51" s="157"/>
      <c r="K51" s="157"/>
      <c r="L51" s="157"/>
    </row>
    <row r="52" ht="12.75" customHeight="1">
      <c r="A52" s="154"/>
      <c r="B52" s="154"/>
      <c r="C52" s="155"/>
      <c r="D52" s="156"/>
      <c r="E52" s="156"/>
      <c r="F52" s="157"/>
      <c r="J52" s="157"/>
      <c r="K52" s="157"/>
      <c r="L52" s="157"/>
    </row>
    <row r="53" ht="12.75" customHeight="1">
      <c r="A53" s="154"/>
      <c r="B53" s="154"/>
      <c r="C53" s="155"/>
      <c r="D53" s="156"/>
      <c r="E53" s="156"/>
      <c r="F53" s="157"/>
      <c r="J53" s="157"/>
      <c r="K53" s="157"/>
      <c r="L53" s="157"/>
    </row>
    <row r="54" ht="12.75" customHeight="1">
      <c r="A54" s="154"/>
      <c r="B54" s="154"/>
      <c r="C54" s="155"/>
      <c r="D54" s="156"/>
      <c r="E54" s="156"/>
      <c r="F54" s="157"/>
      <c r="J54" s="157"/>
      <c r="K54" s="157"/>
      <c r="L54" s="157"/>
    </row>
    <row r="55" ht="12.75" customHeight="1">
      <c r="A55" s="154"/>
      <c r="B55" s="154"/>
      <c r="C55" s="155"/>
      <c r="D55" s="156"/>
      <c r="E55" s="156"/>
      <c r="F55" s="157"/>
      <c r="J55" s="157"/>
      <c r="K55" s="157"/>
      <c r="L55" s="157"/>
    </row>
    <row r="56" ht="12.75" customHeight="1">
      <c r="A56" s="154"/>
      <c r="B56" s="154"/>
      <c r="C56" s="155"/>
      <c r="D56" s="156"/>
      <c r="E56" s="156"/>
      <c r="F56" s="157"/>
      <c r="J56" s="157"/>
      <c r="K56" s="157"/>
      <c r="L56" s="157"/>
    </row>
    <row r="57" ht="12.75" customHeight="1">
      <c r="A57" s="154"/>
      <c r="B57" s="154"/>
      <c r="C57" s="155"/>
      <c r="D57" s="156"/>
      <c r="E57" s="156"/>
      <c r="F57" s="157"/>
      <c r="J57" s="157"/>
      <c r="K57" s="157"/>
      <c r="L57" s="157"/>
    </row>
    <row r="58" ht="12.75" customHeight="1">
      <c r="A58" s="154"/>
      <c r="B58" s="154"/>
      <c r="C58" s="155"/>
      <c r="D58" s="156"/>
      <c r="E58" s="156"/>
      <c r="F58" s="157"/>
      <c r="J58" s="157"/>
      <c r="K58" s="157"/>
      <c r="L58" s="157"/>
    </row>
    <row r="59" ht="12.75" customHeight="1">
      <c r="A59" s="154"/>
      <c r="B59" s="154"/>
      <c r="C59" s="155"/>
      <c r="D59" s="156"/>
      <c r="E59" s="156"/>
      <c r="F59" s="157"/>
      <c r="J59" s="157"/>
      <c r="K59" s="157"/>
      <c r="L59" s="157"/>
    </row>
    <row r="60" ht="12.75" customHeight="1">
      <c r="A60" s="154"/>
      <c r="B60" s="154"/>
      <c r="C60" s="155"/>
      <c r="D60" s="156"/>
      <c r="E60" s="156"/>
      <c r="F60" s="157"/>
      <c r="J60" s="157"/>
      <c r="K60" s="157"/>
      <c r="L60" s="157"/>
    </row>
    <row r="61" ht="12.75" customHeight="1">
      <c r="A61" s="154"/>
      <c r="B61" s="154"/>
      <c r="C61" s="155"/>
      <c r="D61" s="156"/>
      <c r="E61" s="156"/>
      <c r="F61" s="157"/>
      <c r="J61" s="157"/>
      <c r="K61" s="157"/>
      <c r="L61" s="157"/>
    </row>
    <row r="62" ht="12.75" customHeight="1">
      <c r="A62" s="154"/>
      <c r="B62" s="154"/>
      <c r="C62" s="155"/>
      <c r="D62" s="156"/>
      <c r="E62" s="156"/>
      <c r="F62" s="157"/>
      <c r="J62" s="157"/>
      <c r="K62" s="157"/>
      <c r="L62" s="157"/>
    </row>
    <row r="63" ht="12.75" customHeight="1">
      <c r="A63" s="154"/>
      <c r="B63" s="154"/>
      <c r="C63" s="155"/>
      <c r="D63" s="156"/>
      <c r="E63" s="156"/>
      <c r="F63" s="157"/>
      <c r="J63" s="157"/>
      <c r="K63" s="157"/>
      <c r="L63" s="157"/>
    </row>
    <row r="64" ht="12.75" customHeight="1">
      <c r="A64" s="154"/>
      <c r="B64" s="154"/>
      <c r="C64" s="155"/>
      <c r="D64" s="156"/>
      <c r="E64" s="156"/>
      <c r="F64" s="157"/>
      <c r="J64" s="157"/>
      <c r="K64" s="157"/>
      <c r="L64" s="157"/>
    </row>
    <row r="65" ht="12.75" customHeight="1">
      <c r="A65" s="154"/>
      <c r="B65" s="154"/>
      <c r="C65" s="155"/>
      <c r="D65" s="156"/>
      <c r="E65" s="156"/>
      <c r="F65" s="157"/>
      <c r="J65" s="157"/>
      <c r="K65" s="157"/>
      <c r="L65" s="157"/>
    </row>
    <row r="66" ht="12.75" customHeight="1">
      <c r="A66" s="154"/>
      <c r="B66" s="154"/>
      <c r="C66" s="155"/>
      <c r="D66" s="156"/>
      <c r="E66" s="156"/>
      <c r="F66" s="157"/>
      <c r="J66" s="157"/>
      <c r="K66" s="157"/>
      <c r="L66" s="157"/>
    </row>
    <row r="67" ht="12.75" customHeight="1">
      <c r="A67" s="154"/>
      <c r="B67" s="154"/>
      <c r="C67" s="155"/>
      <c r="D67" s="156"/>
      <c r="E67" s="156"/>
      <c r="F67" s="157"/>
      <c r="J67" s="157"/>
      <c r="K67" s="157"/>
      <c r="L67" s="157"/>
    </row>
    <row r="68" ht="12.75" customHeight="1">
      <c r="A68" s="154"/>
      <c r="B68" s="154"/>
      <c r="C68" s="155"/>
      <c r="D68" s="156"/>
      <c r="E68" s="156"/>
      <c r="F68" s="157"/>
      <c r="J68" s="157"/>
      <c r="K68" s="157"/>
      <c r="L68" s="157"/>
    </row>
    <row r="69" ht="12.75" customHeight="1">
      <c r="A69" s="154"/>
      <c r="B69" s="154"/>
      <c r="C69" s="155"/>
      <c r="D69" s="156"/>
      <c r="E69" s="156"/>
      <c r="F69" s="157"/>
      <c r="J69" s="157"/>
      <c r="K69" s="157"/>
      <c r="L69" s="157"/>
    </row>
    <row r="70" ht="12.75" customHeight="1">
      <c r="A70" s="154"/>
      <c r="B70" s="154"/>
      <c r="C70" s="155"/>
      <c r="D70" s="156"/>
      <c r="E70" s="156"/>
      <c r="F70" s="157"/>
      <c r="J70" s="157"/>
      <c r="K70" s="157"/>
      <c r="L70" s="157"/>
    </row>
    <row r="71" ht="12.75" customHeight="1">
      <c r="A71" s="154"/>
      <c r="B71" s="154"/>
      <c r="C71" s="155"/>
      <c r="D71" s="156"/>
      <c r="E71" s="156"/>
      <c r="F71" s="157"/>
      <c r="J71" s="157"/>
      <c r="K71" s="157"/>
      <c r="L71" s="157"/>
    </row>
    <row r="72" ht="12.75" customHeight="1">
      <c r="A72" s="154"/>
      <c r="B72" s="154"/>
      <c r="C72" s="155"/>
      <c r="D72" s="156"/>
      <c r="E72" s="156"/>
      <c r="F72" s="157"/>
      <c r="G72" s="157"/>
      <c r="H72" s="157"/>
      <c r="I72" s="157"/>
      <c r="J72" s="157"/>
      <c r="K72" s="157"/>
      <c r="L72" s="157"/>
    </row>
    <row r="73" ht="12.75" customHeight="1">
      <c r="A73" s="154"/>
      <c r="B73" s="154"/>
      <c r="C73" s="155"/>
      <c r="D73" s="156"/>
      <c r="E73" s="156"/>
      <c r="F73" s="157"/>
      <c r="G73" s="157"/>
      <c r="H73" s="157"/>
      <c r="I73" s="157"/>
      <c r="J73" s="157"/>
      <c r="K73" s="157"/>
      <c r="L73" s="157"/>
    </row>
    <row r="74" ht="12.75" customHeight="1">
      <c r="A74" s="154"/>
      <c r="B74" s="154"/>
      <c r="C74" s="155"/>
      <c r="D74" s="156"/>
      <c r="E74" s="156"/>
      <c r="F74" s="157"/>
      <c r="G74" s="157"/>
      <c r="H74" s="157"/>
      <c r="I74" s="157"/>
      <c r="J74" s="157"/>
      <c r="K74" s="157"/>
      <c r="L74" s="157"/>
    </row>
    <row r="75" ht="12.75" customHeight="1">
      <c r="A75" s="154"/>
      <c r="B75" s="154"/>
      <c r="C75" s="155"/>
      <c r="D75" s="156"/>
      <c r="E75" s="156"/>
      <c r="F75" s="157"/>
      <c r="J75" s="157"/>
      <c r="K75" s="157"/>
      <c r="L75" s="157"/>
    </row>
    <row r="76" ht="12.75" customHeight="1">
      <c r="A76" s="154"/>
      <c r="B76" s="154"/>
      <c r="C76" s="155"/>
      <c r="D76" s="156"/>
      <c r="E76" s="156"/>
      <c r="F76" s="157"/>
      <c r="J76" s="157"/>
      <c r="K76" s="157"/>
      <c r="L76" s="157"/>
    </row>
    <row r="77" ht="12.75" customHeight="1">
      <c r="A77" s="154"/>
      <c r="B77" s="154"/>
      <c r="C77" s="155"/>
      <c r="D77" s="156"/>
      <c r="E77" s="156"/>
      <c r="F77" s="157"/>
      <c r="J77" s="157"/>
      <c r="K77" s="157"/>
      <c r="L77" s="157"/>
    </row>
    <row r="78" ht="12.75" customHeight="1">
      <c r="A78" s="154"/>
      <c r="B78" s="154"/>
      <c r="C78" s="155"/>
      <c r="D78" s="156"/>
      <c r="E78" s="156"/>
      <c r="F78" s="157"/>
      <c r="J78" s="157"/>
      <c r="K78" s="157"/>
      <c r="L78" s="157"/>
    </row>
    <row r="79" ht="12.75" customHeight="1">
      <c r="A79" s="154"/>
      <c r="B79" s="154"/>
      <c r="C79" s="155"/>
      <c r="D79" s="156"/>
      <c r="E79" s="156"/>
      <c r="F79" s="157"/>
      <c r="J79" s="157"/>
      <c r="K79" s="157"/>
      <c r="L79" s="157"/>
    </row>
    <row r="80" ht="12.75" customHeight="1">
      <c r="A80" s="154"/>
      <c r="B80" s="154"/>
      <c r="C80" s="155"/>
      <c r="D80" s="156"/>
      <c r="E80" s="156"/>
      <c r="F80" s="157"/>
      <c r="J80" s="157"/>
      <c r="K80" s="157"/>
      <c r="L80" s="157"/>
    </row>
    <row r="81" ht="12.75" customHeight="1">
      <c r="A81" s="154"/>
      <c r="B81" s="154"/>
      <c r="C81" s="155"/>
      <c r="D81" s="156"/>
      <c r="E81" s="156"/>
      <c r="F81" s="157"/>
      <c r="J81" s="157"/>
      <c r="K81" s="157"/>
      <c r="L81" s="157"/>
    </row>
    <row r="82" ht="12.75" customHeight="1">
      <c r="A82" s="154"/>
      <c r="B82" s="154"/>
      <c r="C82" s="155"/>
      <c r="D82" s="156"/>
      <c r="E82" s="156"/>
      <c r="F82" s="157"/>
      <c r="J82" s="157"/>
      <c r="K82" s="157"/>
      <c r="L82" s="157"/>
    </row>
    <row r="83" ht="12.75" customHeight="1">
      <c r="A83" s="154"/>
      <c r="B83" s="154"/>
      <c r="C83" s="155"/>
      <c r="D83" s="156"/>
      <c r="E83" s="156"/>
      <c r="F83" s="157"/>
      <c r="J83" s="157"/>
      <c r="K83" s="157"/>
      <c r="L83" s="157"/>
    </row>
    <row r="84" ht="12.75" customHeight="1">
      <c r="A84" s="154"/>
      <c r="B84" s="154"/>
      <c r="C84" s="155"/>
      <c r="D84" s="156"/>
      <c r="E84" s="156"/>
      <c r="F84" s="157"/>
      <c r="J84" s="157"/>
      <c r="K84" s="157"/>
      <c r="L84" s="157"/>
    </row>
    <row r="85" ht="12.75" customHeight="1">
      <c r="A85" s="154"/>
      <c r="B85" s="154"/>
      <c r="C85" s="155"/>
      <c r="D85" s="156"/>
      <c r="E85" s="156"/>
      <c r="F85" s="157"/>
      <c r="J85" s="157"/>
      <c r="K85" s="157"/>
      <c r="L85" s="157"/>
    </row>
    <row r="86" ht="12.75" customHeight="1">
      <c r="A86" s="154"/>
      <c r="B86" s="154"/>
      <c r="C86" s="155"/>
      <c r="D86" s="156"/>
      <c r="E86" s="156"/>
      <c r="F86" s="157"/>
      <c r="J86" s="157"/>
      <c r="K86" s="157"/>
      <c r="L86" s="157"/>
    </row>
    <row r="87" ht="12.75" customHeight="1">
      <c r="A87" s="154"/>
      <c r="B87" s="154"/>
      <c r="C87" s="155"/>
      <c r="D87" s="156"/>
      <c r="E87" s="156"/>
      <c r="F87" s="157"/>
      <c r="J87" s="157"/>
      <c r="K87" s="157"/>
      <c r="L87" s="157"/>
    </row>
    <row r="88" ht="12.75" customHeight="1">
      <c r="A88" s="154"/>
      <c r="B88" s="154"/>
      <c r="C88" s="155"/>
      <c r="D88" s="156"/>
      <c r="E88" s="156"/>
      <c r="F88" s="157"/>
      <c r="J88" s="157"/>
      <c r="K88" s="157"/>
      <c r="L88" s="157"/>
    </row>
    <row r="89" ht="12.75" customHeight="1">
      <c r="A89" s="154"/>
      <c r="B89" s="154"/>
      <c r="C89" s="155"/>
      <c r="D89" s="156"/>
      <c r="E89" s="156"/>
      <c r="F89" s="157"/>
      <c r="J89" s="157"/>
      <c r="K89" s="157"/>
      <c r="L89" s="157"/>
    </row>
    <row r="90" ht="12.75" customHeight="1">
      <c r="A90" s="154"/>
      <c r="B90" s="154"/>
      <c r="C90" s="155"/>
      <c r="D90" s="156"/>
      <c r="E90" s="156"/>
      <c r="F90" s="157"/>
      <c r="J90" s="157"/>
      <c r="K90" s="157"/>
      <c r="L90" s="157"/>
    </row>
    <row r="91" ht="12.75" customHeight="1">
      <c r="A91" s="154"/>
      <c r="B91" s="154"/>
      <c r="C91" s="155"/>
      <c r="D91" s="156"/>
      <c r="E91" s="156"/>
      <c r="F91" s="157"/>
      <c r="J91" s="157"/>
      <c r="K91" s="157"/>
      <c r="L91" s="157"/>
    </row>
    <row r="92" ht="12.75" customHeight="1">
      <c r="A92" s="154"/>
      <c r="B92" s="154"/>
      <c r="C92" s="155"/>
      <c r="D92" s="156"/>
      <c r="E92" s="156"/>
      <c r="F92" s="157"/>
      <c r="J92" s="157"/>
      <c r="K92" s="157"/>
      <c r="L92" s="157"/>
    </row>
    <row r="93" ht="12.75" customHeight="1">
      <c r="A93" s="154"/>
      <c r="B93" s="154"/>
      <c r="C93" s="155"/>
      <c r="D93" s="156"/>
      <c r="E93" s="156"/>
      <c r="F93" s="157"/>
      <c r="J93" s="157"/>
      <c r="K93" s="157"/>
      <c r="L93" s="157"/>
    </row>
    <row r="94" ht="12.75" customHeight="1">
      <c r="A94" s="154"/>
      <c r="B94" s="154"/>
      <c r="C94" s="155"/>
      <c r="D94" s="156"/>
      <c r="E94" s="156"/>
      <c r="F94" s="157"/>
      <c r="J94" s="157"/>
      <c r="K94" s="157"/>
      <c r="L94" s="157"/>
    </row>
    <row r="95" ht="12.75" customHeight="1">
      <c r="A95" s="154"/>
      <c r="B95" s="154"/>
      <c r="C95" s="155"/>
      <c r="D95" s="156"/>
      <c r="E95" s="156"/>
      <c r="F95" s="157"/>
      <c r="J95" s="157"/>
      <c r="K95" s="157"/>
      <c r="L95" s="157"/>
    </row>
    <row r="96" ht="12.75" customHeight="1">
      <c r="A96" s="154"/>
      <c r="B96" s="154"/>
      <c r="C96" s="155"/>
      <c r="D96" s="156"/>
      <c r="E96" s="156"/>
      <c r="F96" s="157"/>
      <c r="J96" s="157"/>
      <c r="K96" s="157"/>
      <c r="L96" s="157"/>
    </row>
    <row r="97" ht="12.75" customHeight="1">
      <c r="A97" s="154"/>
      <c r="B97" s="154"/>
      <c r="C97" s="155"/>
      <c r="D97" s="156"/>
      <c r="E97" s="156"/>
      <c r="F97" s="157"/>
      <c r="J97" s="157"/>
      <c r="K97" s="157"/>
      <c r="L97" s="157"/>
    </row>
    <row r="98" ht="12.75" customHeight="1">
      <c r="A98" s="154"/>
      <c r="B98" s="154"/>
      <c r="C98" s="155"/>
      <c r="D98" s="156"/>
      <c r="E98" s="156"/>
      <c r="F98" s="157"/>
      <c r="J98" s="157"/>
      <c r="K98" s="157"/>
      <c r="L98" s="157"/>
    </row>
    <row r="99" ht="12.75" customHeight="1">
      <c r="A99" s="154"/>
      <c r="B99" s="154"/>
      <c r="C99" s="155"/>
      <c r="D99" s="156"/>
      <c r="E99" s="156"/>
      <c r="F99" s="157"/>
      <c r="J99" s="157"/>
      <c r="K99" s="157"/>
      <c r="L99" s="157"/>
    </row>
    <row r="100" ht="12.75" customHeight="1">
      <c r="A100" s="154"/>
      <c r="B100" s="154"/>
      <c r="C100" s="155"/>
      <c r="D100" s="156"/>
      <c r="E100" s="156"/>
      <c r="F100" s="157"/>
      <c r="J100" s="157"/>
      <c r="K100" s="157"/>
      <c r="L100" s="157"/>
    </row>
    <row r="101" ht="12.75" customHeight="1">
      <c r="A101" s="154"/>
      <c r="B101" s="154"/>
      <c r="C101" s="155"/>
      <c r="D101" s="156"/>
      <c r="E101" s="156"/>
      <c r="F101" s="157"/>
      <c r="J101" s="157"/>
      <c r="K101" s="157"/>
      <c r="L101" s="157"/>
    </row>
    <row r="102" ht="12.75" customHeight="1">
      <c r="A102" s="154"/>
      <c r="B102" s="154"/>
      <c r="C102" s="155"/>
      <c r="D102" s="156"/>
      <c r="E102" s="156"/>
      <c r="F102" s="157"/>
      <c r="J102" s="157"/>
      <c r="K102" s="157"/>
      <c r="L102" s="157"/>
    </row>
    <row r="103" ht="12.75" customHeight="1">
      <c r="A103" s="154"/>
      <c r="B103" s="154"/>
      <c r="C103" s="155"/>
      <c r="D103" s="156"/>
      <c r="E103" s="156"/>
      <c r="F103" s="157"/>
      <c r="J103" s="157"/>
      <c r="K103" s="157"/>
      <c r="L103" s="157"/>
    </row>
    <row r="104" ht="12.75" customHeight="1">
      <c r="A104" s="154"/>
      <c r="B104" s="154"/>
      <c r="C104" s="155"/>
      <c r="D104" s="156"/>
      <c r="E104" s="156"/>
      <c r="F104" s="157"/>
      <c r="J104" s="157"/>
      <c r="K104" s="157"/>
      <c r="L104" s="157"/>
    </row>
    <row r="105" ht="12.75" customHeight="1">
      <c r="A105" s="154"/>
      <c r="B105" s="154"/>
      <c r="C105" s="155"/>
      <c r="D105" s="156"/>
      <c r="E105" s="156"/>
      <c r="F105" s="157"/>
      <c r="J105" s="157"/>
      <c r="K105" s="157"/>
      <c r="L105" s="157"/>
    </row>
    <row r="106" ht="12.75" customHeight="1">
      <c r="A106" s="154"/>
      <c r="B106" s="154"/>
      <c r="C106" s="155"/>
      <c r="D106" s="156"/>
      <c r="E106" s="156"/>
      <c r="F106" s="157"/>
      <c r="J106" s="157"/>
      <c r="K106" s="157"/>
      <c r="L106" s="157"/>
    </row>
    <row r="107" ht="12.75" customHeight="1">
      <c r="A107" s="154"/>
      <c r="B107" s="154"/>
      <c r="C107" s="155"/>
      <c r="D107" s="156"/>
      <c r="E107" s="156"/>
      <c r="F107" s="157"/>
      <c r="J107" s="157"/>
      <c r="K107" s="157"/>
      <c r="L107" s="157"/>
    </row>
    <row r="108" ht="12.75" customHeight="1">
      <c r="A108" s="154"/>
      <c r="B108" s="154"/>
      <c r="C108" s="155"/>
      <c r="D108" s="156"/>
      <c r="E108" s="156"/>
      <c r="F108" s="157"/>
      <c r="J108" s="157"/>
      <c r="K108" s="157"/>
      <c r="L108" s="157"/>
    </row>
    <row r="109" ht="12.75" customHeight="1">
      <c r="A109" s="154"/>
      <c r="B109" s="154"/>
      <c r="C109" s="155"/>
      <c r="D109" s="156"/>
      <c r="E109" s="156"/>
      <c r="F109" s="157"/>
      <c r="J109" s="157"/>
      <c r="K109" s="157"/>
      <c r="L109" s="157"/>
    </row>
    <row r="110" ht="12.75" customHeight="1">
      <c r="A110" s="154"/>
      <c r="B110" s="154"/>
      <c r="C110" s="155"/>
      <c r="D110" s="156"/>
      <c r="E110" s="156"/>
      <c r="F110" s="157"/>
      <c r="J110" s="157"/>
      <c r="K110" s="157"/>
      <c r="L110" s="157"/>
    </row>
    <row r="111" ht="12.75" customHeight="1">
      <c r="A111" s="154"/>
      <c r="B111" s="154"/>
      <c r="C111" s="155"/>
      <c r="D111" s="156"/>
      <c r="E111" s="156"/>
      <c r="F111" s="157"/>
      <c r="J111" s="157"/>
      <c r="K111" s="157"/>
      <c r="L111" s="157"/>
    </row>
    <row r="112" ht="12.75" customHeight="1">
      <c r="A112" s="154"/>
      <c r="B112" s="154"/>
      <c r="C112" s="155"/>
      <c r="D112" s="156"/>
      <c r="E112" s="156"/>
      <c r="F112" s="157"/>
      <c r="J112" s="157"/>
      <c r="K112" s="157"/>
      <c r="L112" s="157"/>
    </row>
    <row r="113" ht="12.75" customHeight="1">
      <c r="A113" s="154"/>
      <c r="B113" s="154"/>
      <c r="C113" s="155"/>
      <c r="D113" s="156"/>
      <c r="E113" s="156"/>
      <c r="F113" s="157"/>
      <c r="J113" s="157"/>
      <c r="K113" s="157"/>
      <c r="L113" s="157"/>
    </row>
    <row r="114" ht="12.75" customHeight="1">
      <c r="A114" s="154"/>
      <c r="B114" s="154"/>
      <c r="C114" s="155"/>
      <c r="D114" s="156"/>
      <c r="E114" s="156"/>
      <c r="F114" s="157"/>
      <c r="J114" s="157"/>
      <c r="K114" s="157"/>
      <c r="L114" s="157"/>
    </row>
    <row r="115" ht="12.75" customHeight="1">
      <c r="A115" s="154"/>
      <c r="B115" s="154"/>
      <c r="C115" s="155"/>
      <c r="D115" s="156"/>
      <c r="E115" s="156"/>
      <c r="F115" s="157"/>
      <c r="J115" s="157"/>
      <c r="K115" s="157"/>
      <c r="L115" s="157"/>
    </row>
    <row r="116" ht="12.75" customHeight="1">
      <c r="A116" s="154"/>
      <c r="B116" s="154"/>
      <c r="C116" s="155"/>
      <c r="D116" s="156"/>
      <c r="E116" s="156"/>
      <c r="F116" s="157"/>
      <c r="G116" s="157"/>
      <c r="H116" s="157"/>
      <c r="I116" s="157"/>
      <c r="J116" s="157"/>
      <c r="K116" s="157"/>
      <c r="L116" s="157"/>
    </row>
    <row r="117" ht="12.75" customHeight="1">
      <c r="A117" s="154"/>
      <c r="B117" s="154"/>
      <c r="C117" s="155"/>
      <c r="D117" s="156"/>
      <c r="E117" s="156"/>
      <c r="F117" s="157"/>
      <c r="G117" s="157"/>
      <c r="H117" s="157"/>
      <c r="I117" s="157"/>
      <c r="J117" s="157"/>
      <c r="K117" s="157"/>
      <c r="L117" s="157"/>
    </row>
    <row r="118" ht="12.75" customHeight="1">
      <c r="A118" s="154"/>
      <c r="B118" s="154"/>
      <c r="C118" s="155"/>
      <c r="D118" s="156"/>
      <c r="E118" s="156"/>
      <c r="F118" s="157"/>
      <c r="G118" s="157"/>
      <c r="H118" s="157"/>
      <c r="I118" s="157"/>
      <c r="J118" s="157"/>
      <c r="K118" s="157"/>
      <c r="L118" s="157"/>
    </row>
    <row r="119" ht="12.75" customHeight="1">
      <c r="A119" s="154"/>
      <c r="B119" s="154"/>
      <c r="C119" s="155"/>
      <c r="D119" s="156"/>
      <c r="E119" s="156"/>
      <c r="F119" s="157"/>
      <c r="G119" s="157"/>
      <c r="H119" s="157"/>
      <c r="I119" s="157"/>
      <c r="J119" s="157"/>
      <c r="K119" s="157"/>
      <c r="L119" s="157"/>
    </row>
    <row r="120" ht="12.75" customHeight="1">
      <c r="A120" s="154"/>
      <c r="B120" s="154"/>
      <c r="C120" s="155"/>
      <c r="D120" s="156"/>
      <c r="E120" s="156"/>
      <c r="F120" s="157"/>
      <c r="G120" s="157"/>
      <c r="H120" s="157"/>
      <c r="I120" s="157"/>
      <c r="J120" s="157"/>
      <c r="K120" s="157"/>
      <c r="L120" s="157"/>
    </row>
    <row r="121" ht="12.75" customHeight="1">
      <c r="A121" s="154"/>
      <c r="B121" s="154"/>
      <c r="C121" s="155"/>
      <c r="D121" s="156"/>
      <c r="E121" s="156"/>
      <c r="F121" s="157"/>
      <c r="G121" s="157"/>
      <c r="H121" s="157"/>
      <c r="I121" s="157"/>
      <c r="J121" s="157"/>
      <c r="K121" s="157"/>
      <c r="L121" s="157"/>
    </row>
    <row r="122" ht="12.75" customHeight="1">
      <c r="A122" s="154"/>
      <c r="B122" s="154"/>
      <c r="C122" s="155"/>
      <c r="D122" s="156"/>
      <c r="E122" s="156"/>
      <c r="F122" s="157"/>
      <c r="G122" s="157"/>
      <c r="H122" s="157"/>
      <c r="I122" s="157"/>
      <c r="J122" s="157"/>
      <c r="K122" s="157"/>
      <c r="L122" s="157"/>
    </row>
    <row r="123" ht="12.75" customHeight="1">
      <c r="A123" s="154"/>
      <c r="B123" s="154"/>
      <c r="C123" s="155"/>
      <c r="D123" s="156"/>
      <c r="E123" s="156"/>
      <c r="F123" s="157"/>
      <c r="G123" s="157"/>
      <c r="H123" s="157"/>
      <c r="I123" s="157"/>
      <c r="J123" s="157"/>
      <c r="K123" s="157"/>
      <c r="L123" s="157"/>
    </row>
    <row r="124" ht="12.75" customHeight="1">
      <c r="A124" s="154"/>
      <c r="B124" s="154"/>
      <c r="C124" s="155"/>
      <c r="D124" s="156"/>
      <c r="E124" s="156"/>
      <c r="F124" s="157"/>
      <c r="G124" s="157"/>
      <c r="H124" s="157"/>
      <c r="I124" s="157"/>
      <c r="J124" s="157"/>
      <c r="K124" s="157"/>
      <c r="L124" s="157"/>
    </row>
    <row r="125" ht="12.75" customHeight="1">
      <c r="A125" s="154"/>
      <c r="B125" s="154"/>
      <c r="C125" s="155"/>
      <c r="D125" s="156"/>
      <c r="E125" s="156"/>
      <c r="F125" s="157"/>
      <c r="G125" s="157"/>
      <c r="H125" s="157"/>
      <c r="I125" s="157"/>
      <c r="J125" s="157"/>
      <c r="K125" s="157"/>
      <c r="L125" s="157"/>
    </row>
    <row r="126" ht="12.75" customHeight="1">
      <c r="A126" s="154"/>
      <c r="B126" s="154"/>
      <c r="C126" s="155"/>
      <c r="D126" s="156"/>
      <c r="E126" s="156"/>
      <c r="F126" s="157"/>
      <c r="G126" s="157"/>
      <c r="H126" s="157"/>
      <c r="I126" s="157"/>
      <c r="J126" s="157"/>
      <c r="K126" s="157"/>
      <c r="L126" s="157"/>
    </row>
    <row r="127" ht="12.75" customHeight="1">
      <c r="A127" s="154"/>
      <c r="B127" s="154"/>
      <c r="C127" s="155"/>
      <c r="D127" s="156"/>
      <c r="E127" s="156"/>
      <c r="F127" s="157"/>
      <c r="G127" s="157"/>
      <c r="H127" s="157"/>
      <c r="I127" s="157"/>
      <c r="J127" s="157"/>
      <c r="K127" s="157"/>
      <c r="L127" s="157"/>
    </row>
    <row r="128" ht="12.75" customHeight="1">
      <c r="A128" s="154"/>
      <c r="B128" s="154"/>
      <c r="C128" s="155"/>
      <c r="D128" s="156"/>
      <c r="E128" s="156"/>
      <c r="F128" s="157"/>
      <c r="G128" s="157"/>
      <c r="H128" s="157"/>
      <c r="I128" s="157"/>
      <c r="J128" s="157"/>
      <c r="K128" s="157"/>
      <c r="L128" s="157"/>
    </row>
    <row r="129" ht="12.75" customHeight="1">
      <c r="A129" s="154"/>
      <c r="B129" s="154"/>
      <c r="C129" s="155"/>
      <c r="D129" s="156"/>
      <c r="E129" s="156"/>
      <c r="F129" s="157"/>
      <c r="G129" s="157"/>
      <c r="H129" s="157"/>
      <c r="I129" s="157"/>
      <c r="J129" s="157"/>
      <c r="K129" s="157"/>
      <c r="L129" s="157"/>
    </row>
    <row r="130" ht="12.75" customHeight="1">
      <c r="A130" s="154"/>
      <c r="B130" s="154"/>
      <c r="C130" s="155"/>
      <c r="D130" s="156"/>
      <c r="E130" s="156"/>
      <c r="F130" s="157"/>
      <c r="G130" s="157"/>
      <c r="H130" s="157"/>
      <c r="I130" s="157"/>
      <c r="J130" s="157"/>
      <c r="K130" s="157"/>
      <c r="L130" s="157"/>
    </row>
    <row r="131" ht="12.75" customHeight="1">
      <c r="A131" s="154"/>
      <c r="B131" s="154"/>
      <c r="C131" s="155"/>
      <c r="D131" s="156"/>
      <c r="E131" s="156"/>
      <c r="F131" s="157"/>
      <c r="G131" s="157"/>
      <c r="H131" s="157"/>
      <c r="I131" s="157"/>
      <c r="J131" s="157"/>
      <c r="K131" s="157"/>
      <c r="L131" s="157"/>
    </row>
    <row r="132" ht="12.75" customHeight="1">
      <c r="A132" s="154"/>
      <c r="B132" s="154"/>
      <c r="C132" s="155"/>
      <c r="D132" s="156"/>
      <c r="E132" s="156"/>
      <c r="F132" s="157"/>
      <c r="G132" s="157"/>
      <c r="H132" s="157"/>
      <c r="I132" s="157"/>
      <c r="J132" s="157"/>
      <c r="K132" s="157"/>
      <c r="L132" s="157"/>
    </row>
    <row r="133" ht="12.75" customHeight="1">
      <c r="A133" s="154"/>
      <c r="B133" s="154"/>
      <c r="C133" s="155"/>
      <c r="D133" s="156"/>
      <c r="E133" s="156"/>
      <c r="F133" s="157"/>
      <c r="G133" s="157"/>
      <c r="H133" s="157"/>
      <c r="I133" s="157"/>
      <c r="J133" s="157"/>
      <c r="K133" s="157"/>
      <c r="L133" s="157"/>
    </row>
    <row r="134" ht="12.75" customHeight="1">
      <c r="A134" s="154"/>
      <c r="B134" s="154"/>
      <c r="C134" s="155"/>
      <c r="D134" s="156"/>
      <c r="E134" s="156"/>
      <c r="F134" s="157"/>
      <c r="G134" s="157"/>
      <c r="H134" s="157"/>
      <c r="I134" s="157"/>
      <c r="J134" s="157"/>
      <c r="K134" s="157"/>
      <c r="L134" s="157"/>
    </row>
    <row r="135" ht="12.75" customHeight="1">
      <c r="A135" s="154"/>
      <c r="B135" s="154"/>
      <c r="C135" s="155"/>
      <c r="D135" s="156"/>
      <c r="E135" s="156"/>
      <c r="F135" s="157"/>
      <c r="G135" s="157"/>
      <c r="H135" s="157"/>
      <c r="I135" s="157"/>
      <c r="J135" s="157"/>
      <c r="K135" s="157"/>
      <c r="L135" s="157"/>
    </row>
    <row r="136" ht="12.75" customHeight="1">
      <c r="A136" s="154"/>
      <c r="B136" s="154"/>
      <c r="C136" s="155"/>
      <c r="D136" s="156"/>
      <c r="E136" s="156"/>
      <c r="F136" s="157"/>
      <c r="G136" s="157"/>
      <c r="H136" s="157"/>
      <c r="I136" s="157"/>
      <c r="J136" s="157"/>
      <c r="K136" s="157"/>
      <c r="L136" s="157"/>
    </row>
    <row r="137" ht="12.75" customHeight="1">
      <c r="A137" s="154"/>
      <c r="B137" s="154"/>
      <c r="C137" s="155"/>
      <c r="D137" s="156"/>
      <c r="E137" s="156"/>
      <c r="F137" s="157"/>
      <c r="G137" s="157"/>
      <c r="H137" s="157"/>
      <c r="I137" s="157"/>
      <c r="J137" s="157"/>
      <c r="K137" s="157"/>
      <c r="L137" s="157"/>
    </row>
    <row r="138" ht="12.75" customHeight="1">
      <c r="A138" s="154"/>
      <c r="B138" s="154"/>
      <c r="C138" s="155"/>
      <c r="D138" s="156"/>
      <c r="E138" s="156"/>
      <c r="F138" s="157"/>
      <c r="G138" s="157"/>
      <c r="H138" s="157"/>
      <c r="I138" s="157"/>
      <c r="J138" s="157"/>
      <c r="K138" s="157"/>
      <c r="L138" s="157"/>
    </row>
    <row r="139" ht="12.75" customHeight="1">
      <c r="A139" s="154"/>
      <c r="B139" s="154"/>
      <c r="C139" s="155"/>
      <c r="D139" s="156"/>
      <c r="E139" s="156"/>
      <c r="F139" s="157"/>
      <c r="G139" s="157"/>
      <c r="H139" s="157"/>
      <c r="I139" s="157"/>
      <c r="J139" s="157"/>
      <c r="K139" s="157"/>
      <c r="L139" s="157"/>
    </row>
    <row r="140" ht="12.75" customHeight="1">
      <c r="A140" s="154"/>
      <c r="B140" s="154"/>
      <c r="C140" s="155"/>
      <c r="D140" s="156"/>
      <c r="E140" s="156"/>
      <c r="F140" s="157"/>
      <c r="G140" s="157"/>
      <c r="H140" s="157"/>
      <c r="I140" s="157"/>
      <c r="J140" s="157"/>
      <c r="K140" s="157"/>
      <c r="L140" s="157"/>
    </row>
    <row r="141" ht="12.75" customHeight="1">
      <c r="A141" s="154"/>
      <c r="B141" s="154"/>
      <c r="C141" s="155"/>
      <c r="D141" s="156"/>
      <c r="E141" s="156"/>
      <c r="F141" s="157"/>
      <c r="G141" s="157"/>
      <c r="H141" s="157"/>
      <c r="I141" s="157"/>
      <c r="J141" s="157"/>
      <c r="K141" s="157"/>
      <c r="L141" s="157"/>
    </row>
    <row r="142" ht="12.75" customHeight="1">
      <c r="A142" s="154"/>
      <c r="B142" s="154"/>
      <c r="C142" s="155"/>
      <c r="D142" s="156"/>
      <c r="E142" s="156"/>
      <c r="F142" s="157"/>
      <c r="G142" s="157"/>
      <c r="H142" s="157"/>
      <c r="I142" s="157"/>
      <c r="J142" s="157"/>
      <c r="K142" s="157"/>
      <c r="L142" s="157"/>
    </row>
    <row r="143" ht="12.75" customHeight="1">
      <c r="A143" s="154"/>
      <c r="B143" s="154"/>
      <c r="C143" s="155"/>
      <c r="D143" s="156"/>
      <c r="E143" s="156"/>
      <c r="F143" s="157"/>
      <c r="G143" s="157"/>
      <c r="H143" s="157"/>
      <c r="I143" s="157"/>
      <c r="J143" s="157"/>
      <c r="K143" s="157"/>
      <c r="L143" s="157"/>
    </row>
    <row r="144" ht="12.75" customHeight="1">
      <c r="A144" s="154"/>
      <c r="B144" s="154"/>
      <c r="C144" s="155"/>
      <c r="D144" s="156"/>
      <c r="E144" s="156"/>
      <c r="F144" s="157"/>
      <c r="G144" s="157"/>
      <c r="H144" s="157"/>
      <c r="I144" s="157"/>
      <c r="J144" s="157"/>
      <c r="K144" s="157"/>
      <c r="L144" s="157"/>
    </row>
    <row r="145" ht="12.75" customHeight="1">
      <c r="A145" s="154"/>
      <c r="B145" s="154"/>
      <c r="C145" s="155"/>
      <c r="D145" s="156"/>
      <c r="E145" s="156"/>
      <c r="F145" s="157"/>
      <c r="G145" s="157"/>
      <c r="H145" s="157"/>
      <c r="I145" s="157"/>
      <c r="J145" s="157"/>
      <c r="K145" s="157"/>
      <c r="L145" s="157"/>
    </row>
    <row r="146" ht="12.75" customHeight="1">
      <c r="A146" s="154"/>
      <c r="B146" s="154"/>
      <c r="C146" s="155"/>
      <c r="D146" s="156"/>
      <c r="E146" s="156"/>
      <c r="F146" s="157"/>
      <c r="G146" s="157"/>
      <c r="H146" s="157"/>
      <c r="I146" s="157"/>
      <c r="J146" s="157"/>
      <c r="K146" s="157"/>
      <c r="L146" s="157"/>
    </row>
    <row r="147" ht="12.75" customHeight="1">
      <c r="A147" s="154"/>
      <c r="B147" s="154"/>
      <c r="C147" s="155"/>
      <c r="D147" s="156"/>
      <c r="E147" s="156"/>
      <c r="F147" s="157"/>
      <c r="G147" s="157"/>
      <c r="H147" s="157"/>
      <c r="I147" s="157"/>
      <c r="J147" s="157"/>
      <c r="K147" s="157"/>
      <c r="L147" s="157"/>
    </row>
    <row r="148" ht="12.75" customHeight="1">
      <c r="A148" s="154"/>
      <c r="B148" s="154"/>
      <c r="C148" s="155"/>
      <c r="D148" s="156"/>
      <c r="E148" s="156"/>
      <c r="F148" s="157"/>
      <c r="G148" s="157"/>
      <c r="H148" s="157"/>
      <c r="I148" s="157"/>
      <c r="J148" s="157"/>
      <c r="K148" s="157"/>
      <c r="L148" s="157"/>
    </row>
    <row r="149" ht="12.75" customHeight="1">
      <c r="A149" s="154"/>
      <c r="B149" s="154"/>
      <c r="C149" s="155"/>
      <c r="D149" s="156"/>
      <c r="E149" s="156"/>
      <c r="F149" s="157"/>
      <c r="G149" s="157"/>
      <c r="H149" s="157"/>
      <c r="I149" s="157"/>
      <c r="J149" s="157"/>
      <c r="K149" s="157"/>
      <c r="L149" s="157"/>
    </row>
    <row r="150" ht="12.75" customHeight="1">
      <c r="A150" s="154"/>
      <c r="B150" s="154"/>
      <c r="C150" s="155"/>
      <c r="D150" s="156"/>
      <c r="E150" s="156"/>
      <c r="F150" s="157"/>
      <c r="G150" s="157"/>
      <c r="H150" s="157"/>
      <c r="I150" s="157"/>
      <c r="J150" s="157"/>
      <c r="K150" s="157"/>
      <c r="L150" s="157"/>
    </row>
    <row r="151" ht="12.75" customHeight="1">
      <c r="A151" s="154"/>
      <c r="B151" s="154"/>
      <c r="C151" s="155"/>
      <c r="D151" s="156"/>
      <c r="E151" s="156"/>
      <c r="F151" s="157"/>
      <c r="G151" s="157"/>
      <c r="H151" s="157"/>
      <c r="I151" s="157"/>
      <c r="J151" s="157"/>
      <c r="K151" s="157"/>
      <c r="L151" s="157"/>
    </row>
    <row r="152" ht="12.75" customHeight="1">
      <c r="A152" s="154"/>
      <c r="B152" s="154"/>
      <c r="C152" s="155"/>
      <c r="D152" s="156"/>
      <c r="E152" s="156"/>
      <c r="F152" s="157"/>
      <c r="G152" s="157"/>
      <c r="H152" s="157"/>
      <c r="I152" s="157"/>
      <c r="J152" s="157"/>
      <c r="K152" s="157"/>
      <c r="L152" s="157"/>
    </row>
    <row r="153" ht="12.75" customHeight="1">
      <c r="A153" s="154"/>
      <c r="B153" s="154"/>
      <c r="C153" s="155"/>
      <c r="D153" s="156"/>
      <c r="E153" s="156"/>
      <c r="F153" s="157"/>
      <c r="G153" s="157"/>
      <c r="H153" s="157"/>
      <c r="I153" s="157"/>
      <c r="J153" s="157"/>
      <c r="K153" s="157"/>
      <c r="L153" s="157"/>
    </row>
    <row r="154" ht="12.75" customHeight="1">
      <c r="A154" s="154"/>
      <c r="B154" s="154"/>
      <c r="C154" s="155"/>
      <c r="D154" s="156"/>
      <c r="E154" s="156"/>
      <c r="F154" s="157"/>
      <c r="G154" s="157"/>
      <c r="H154" s="157"/>
      <c r="I154" s="157"/>
      <c r="J154" s="157"/>
      <c r="K154" s="157"/>
      <c r="L154" s="157"/>
    </row>
    <row r="155" ht="12.75" customHeight="1">
      <c r="A155" s="154"/>
      <c r="B155" s="154"/>
      <c r="C155" s="155"/>
      <c r="D155" s="156"/>
      <c r="E155" s="156"/>
      <c r="F155" s="157"/>
      <c r="G155" s="157"/>
      <c r="H155" s="157"/>
      <c r="I155" s="157"/>
      <c r="J155" s="157"/>
      <c r="K155" s="157"/>
      <c r="L155" s="157"/>
    </row>
    <row r="156" ht="12.75" customHeight="1">
      <c r="A156" s="154"/>
      <c r="B156" s="154"/>
      <c r="C156" s="155"/>
      <c r="D156" s="156"/>
      <c r="E156" s="156"/>
      <c r="F156" s="157"/>
      <c r="G156" s="157"/>
      <c r="H156" s="157"/>
      <c r="I156" s="157"/>
      <c r="J156" s="157"/>
      <c r="K156" s="157"/>
      <c r="L156" s="157"/>
    </row>
    <row r="157" ht="12.75" customHeight="1">
      <c r="A157" s="154"/>
      <c r="B157" s="154"/>
      <c r="C157" s="155"/>
      <c r="D157" s="156"/>
      <c r="E157" s="156"/>
      <c r="F157" s="157"/>
      <c r="G157" s="157"/>
      <c r="H157" s="157"/>
      <c r="I157" s="157"/>
      <c r="J157" s="157"/>
      <c r="K157" s="157"/>
      <c r="L157" s="157"/>
    </row>
    <row r="158" ht="12.75" customHeight="1">
      <c r="A158" s="154"/>
      <c r="B158" s="154"/>
      <c r="C158" s="155"/>
      <c r="D158" s="156"/>
      <c r="E158" s="156"/>
      <c r="F158" s="157"/>
      <c r="G158" s="157"/>
      <c r="H158" s="157"/>
      <c r="I158" s="157"/>
      <c r="J158" s="157"/>
      <c r="K158" s="157"/>
      <c r="L158" s="157"/>
    </row>
    <row r="159" ht="12.75" customHeight="1">
      <c r="A159" s="154"/>
      <c r="B159" s="154"/>
      <c r="C159" s="155"/>
      <c r="D159" s="156"/>
      <c r="E159" s="156"/>
      <c r="F159" s="157"/>
      <c r="G159" s="157"/>
      <c r="H159" s="157"/>
      <c r="I159" s="157"/>
      <c r="J159" s="157"/>
      <c r="K159" s="157"/>
      <c r="L159" s="157"/>
    </row>
    <row r="160" ht="12.75" customHeight="1">
      <c r="A160" s="154"/>
      <c r="B160" s="154"/>
      <c r="C160" s="155"/>
      <c r="D160" s="156"/>
      <c r="E160" s="156"/>
      <c r="F160" s="157"/>
      <c r="G160" s="157"/>
      <c r="H160" s="157"/>
      <c r="I160" s="157"/>
      <c r="J160" s="157"/>
      <c r="K160" s="157"/>
      <c r="L160" s="157"/>
    </row>
    <row r="161" ht="12.75" customHeight="1">
      <c r="A161" s="154"/>
      <c r="B161" s="154"/>
      <c r="C161" s="155"/>
      <c r="D161" s="156"/>
      <c r="E161" s="156"/>
      <c r="F161" s="157"/>
      <c r="G161" s="157"/>
      <c r="H161" s="157"/>
      <c r="I161" s="157"/>
      <c r="J161" s="157"/>
      <c r="K161" s="157"/>
      <c r="L161" s="157"/>
    </row>
    <row r="162" ht="12.75" customHeight="1">
      <c r="A162" s="154"/>
      <c r="B162" s="154"/>
      <c r="C162" s="155"/>
      <c r="D162" s="156"/>
      <c r="E162" s="156"/>
      <c r="F162" s="157"/>
      <c r="G162" s="157"/>
      <c r="H162" s="157"/>
      <c r="I162" s="157"/>
      <c r="J162" s="157"/>
      <c r="K162" s="157"/>
      <c r="L162" s="157"/>
    </row>
    <row r="163" ht="12.75" customHeight="1">
      <c r="A163" s="154"/>
      <c r="B163" s="154"/>
      <c r="C163" s="155"/>
      <c r="D163" s="156"/>
      <c r="E163" s="156"/>
      <c r="F163" s="157"/>
      <c r="G163" s="157"/>
      <c r="H163" s="157"/>
      <c r="I163" s="157"/>
      <c r="J163" s="157"/>
      <c r="K163" s="157"/>
      <c r="L163" s="157"/>
    </row>
    <row r="164" ht="12.75" customHeight="1">
      <c r="A164" s="154"/>
      <c r="B164" s="154"/>
      <c r="C164" s="155"/>
      <c r="D164" s="156"/>
      <c r="E164" s="156"/>
      <c r="F164" s="157"/>
      <c r="G164" s="157"/>
      <c r="H164" s="157"/>
      <c r="I164" s="157"/>
      <c r="J164" s="157"/>
      <c r="K164" s="157"/>
      <c r="L164" s="157"/>
    </row>
    <row r="165" ht="12.75" customHeight="1">
      <c r="A165" s="154"/>
      <c r="B165" s="154"/>
      <c r="C165" s="155"/>
      <c r="D165" s="156"/>
      <c r="E165" s="156"/>
      <c r="F165" s="157"/>
      <c r="G165" s="157"/>
      <c r="H165" s="157"/>
      <c r="I165" s="157"/>
      <c r="J165" s="157"/>
      <c r="K165" s="157"/>
      <c r="L165" s="157"/>
    </row>
    <row r="166" ht="12.75" customHeight="1">
      <c r="A166" s="154"/>
      <c r="B166" s="154"/>
      <c r="C166" s="155"/>
      <c r="D166" s="156"/>
      <c r="E166" s="156"/>
      <c r="F166" s="157"/>
      <c r="G166" s="157"/>
      <c r="H166" s="157"/>
      <c r="I166" s="157"/>
      <c r="J166" s="157"/>
      <c r="K166" s="157"/>
      <c r="L166" s="157"/>
    </row>
    <row r="167" ht="12.75" customHeight="1">
      <c r="A167" s="154"/>
      <c r="B167" s="154"/>
      <c r="C167" s="155"/>
      <c r="D167" s="156"/>
      <c r="E167" s="156"/>
      <c r="F167" s="157"/>
      <c r="G167" s="157"/>
      <c r="H167" s="157"/>
      <c r="I167" s="157"/>
      <c r="J167" s="157"/>
      <c r="K167" s="157"/>
      <c r="L167" s="157"/>
    </row>
    <row r="168" ht="12.75" customHeight="1">
      <c r="A168" s="154"/>
      <c r="B168" s="154"/>
      <c r="C168" s="155"/>
      <c r="D168" s="156"/>
      <c r="E168" s="156"/>
      <c r="F168" s="157"/>
      <c r="G168" s="157"/>
      <c r="H168" s="157"/>
      <c r="I168" s="157"/>
      <c r="J168" s="157"/>
      <c r="K168" s="157"/>
      <c r="L168" s="157"/>
    </row>
    <row r="169" ht="12.75" customHeight="1">
      <c r="A169" s="154"/>
      <c r="B169" s="154"/>
      <c r="C169" s="155"/>
      <c r="D169" s="156"/>
      <c r="E169" s="156"/>
      <c r="F169" s="157"/>
      <c r="G169" s="157"/>
      <c r="H169" s="157"/>
      <c r="I169" s="157"/>
      <c r="J169" s="157"/>
      <c r="K169" s="157"/>
      <c r="L169" s="157"/>
    </row>
    <row r="170" ht="12.75" customHeight="1">
      <c r="A170" s="154"/>
      <c r="B170" s="154"/>
      <c r="C170" s="155"/>
      <c r="D170" s="156"/>
      <c r="E170" s="156"/>
      <c r="F170" s="157"/>
      <c r="G170" s="157"/>
      <c r="H170" s="157"/>
      <c r="I170" s="157"/>
      <c r="J170" s="157"/>
      <c r="K170" s="157"/>
      <c r="L170" s="157"/>
    </row>
    <row r="171" ht="12.75" customHeight="1">
      <c r="A171" s="154"/>
      <c r="B171" s="154"/>
      <c r="C171" s="155"/>
      <c r="D171" s="156"/>
      <c r="E171" s="156"/>
      <c r="F171" s="157"/>
      <c r="G171" s="157"/>
      <c r="H171" s="157"/>
      <c r="I171" s="157"/>
      <c r="J171" s="157"/>
      <c r="K171" s="157"/>
      <c r="L171" s="157"/>
    </row>
    <row r="172" ht="12.75" customHeight="1">
      <c r="A172" s="154"/>
      <c r="B172" s="154"/>
      <c r="C172" s="155"/>
      <c r="D172" s="156"/>
      <c r="E172" s="156"/>
      <c r="F172" s="157"/>
      <c r="G172" s="157"/>
      <c r="H172" s="157"/>
      <c r="I172" s="157"/>
      <c r="J172" s="157"/>
      <c r="K172" s="157"/>
      <c r="L172" s="157"/>
    </row>
    <row r="173" ht="12.75" customHeight="1">
      <c r="A173" s="154"/>
      <c r="B173" s="154"/>
      <c r="C173" s="155"/>
      <c r="D173" s="156"/>
      <c r="E173" s="156"/>
      <c r="F173" s="157"/>
      <c r="G173" s="157"/>
      <c r="H173" s="157"/>
      <c r="I173" s="157"/>
      <c r="J173" s="157"/>
      <c r="K173" s="157"/>
      <c r="L173" s="157"/>
    </row>
    <row r="174" ht="12.75" customHeight="1">
      <c r="A174" s="154"/>
      <c r="B174" s="154"/>
      <c r="C174" s="155"/>
      <c r="D174" s="156"/>
      <c r="E174" s="156"/>
      <c r="F174" s="157"/>
      <c r="G174" s="157"/>
      <c r="H174" s="157"/>
      <c r="I174" s="157"/>
      <c r="J174" s="157"/>
      <c r="K174" s="157"/>
      <c r="L174" s="157"/>
    </row>
    <row r="175" ht="12.75" customHeight="1">
      <c r="A175" s="154"/>
      <c r="B175" s="154"/>
      <c r="C175" s="155"/>
      <c r="D175" s="156"/>
      <c r="E175" s="156"/>
      <c r="F175" s="157"/>
      <c r="G175" s="157"/>
      <c r="H175" s="157"/>
      <c r="I175" s="157"/>
      <c r="J175" s="157"/>
      <c r="K175" s="157"/>
      <c r="L175" s="157"/>
    </row>
    <row r="176" ht="12.75" customHeight="1">
      <c r="A176" s="154"/>
      <c r="B176" s="154"/>
      <c r="C176" s="155"/>
      <c r="D176" s="156"/>
      <c r="E176" s="156"/>
      <c r="F176" s="157"/>
      <c r="G176" s="157"/>
      <c r="H176" s="157"/>
      <c r="I176" s="157"/>
      <c r="J176" s="157"/>
      <c r="K176" s="157"/>
      <c r="L176" s="157"/>
    </row>
    <row r="177" ht="12.75" customHeight="1">
      <c r="A177" s="154"/>
      <c r="B177" s="154"/>
      <c r="C177" s="155"/>
      <c r="D177" s="156"/>
      <c r="E177" s="156"/>
      <c r="F177" s="157"/>
      <c r="G177" s="157"/>
      <c r="H177" s="157"/>
      <c r="I177" s="157"/>
      <c r="J177" s="157"/>
      <c r="K177" s="157"/>
      <c r="L177" s="157"/>
    </row>
    <row r="178" ht="12.75" customHeight="1">
      <c r="A178" s="154"/>
      <c r="B178" s="154"/>
      <c r="C178" s="155"/>
      <c r="D178" s="156"/>
      <c r="E178" s="156"/>
      <c r="F178" s="157"/>
      <c r="G178" s="157"/>
      <c r="H178" s="157"/>
      <c r="I178" s="157"/>
      <c r="J178" s="157"/>
      <c r="K178" s="157"/>
      <c r="L178" s="157"/>
    </row>
    <row r="179" ht="12.75" customHeight="1">
      <c r="A179" s="154"/>
      <c r="B179" s="154"/>
      <c r="C179" s="155"/>
      <c r="D179" s="156"/>
      <c r="E179" s="156"/>
      <c r="F179" s="157"/>
      <c r="G179" s="157"/>
      <c r="H179" s="157"/>
      <c r="I179" s="157"/>
      <c r="J179" s="157"/>
      <c r="K179" s="157"/>
      <c r="L179" s="157"/>
    </row>
    <row r="180" ht="12.75" customHeight="1">
      <c r="A180" s="154"/>
      <c r="B180" s="154"/>
      <c r="C180" s="155"/>
      <c r="D180" s="156"/>
      <c r="E180" s="156"/>
      <c r="F180" s="157"/>
      <c r="G180" s="157"/>
      <c r="H180" s="157"/>
      <c r="I180" s="157"/>
      <c r="J180" s="157"/>
      <c r="K180" s="157"/>
      <c r="L180" s="157"/>
    </row>
    <row r="181" ht="12.75" customHeight="1">
      <c r="A181" s="154"/>
      <c r="B181" s="154"/>
      <c r="C181" s="155"/>
      <c r="D181" s="156"/>
      <c r="E181" s="156"/>
      <c r="F181" s="157"/>
      <c r="G181" s="157"/>
      <c r="H181" s="157"/>
      <c r="I181" s="157"/>
      <c r="J181" s="157"/>
      <c r="K181" s="157"/>
      <c r="L181" s="157"/>
    </row>
    <row r="182" ht="12.75" customHeight="1">
      <c r="A182" s="154"/>
      <c r="B182" s="154"/>
      <c r="C182" s="155"/>
      <c r="D182" s="156"/>
      <c r="E182" s="156"/>
      <c r="F182" s="157"/>
      <c r="G182" s="157"/>
      <c r="H182" s="157"/>
      <c r="I182" s="157"/>
      <c r="J182" s="157"/>
      <c r="K182" s="157"/>
      <c r="L182" s="157"/>
    </row>
    <row r="183" ht="12.75" customHeight="1">
      <c r="A183" s="154"/>
      <c r="B183" s="154"/>
      <c r="C183" s="155"/>
      <c r="D183" s="156"/>
      <c r="E183" s="156"/>
      <c r="F183" s="157"/>
      <c r="G183" s="157"/>
      <c r="H183" s="157"/>
      <c r="I183" s="157"/>
      <c r="J183" s="157"/>
      <c r="K183" s="157"/>
      <c r="L183" s="157"/>
    </row>
    <row r="184" ht="12.75" customHeight="1">
      <c r="A184" s="154"/>
      <c r="B184" s="154"/>
      <c r="C184" s="155"/>
      <c r="D184" s="156"/>
      <c r="E184" s="156"/>
      <c r="F184" s="157"/>
      <c r="G184" s="157"/>
      <c r="H184" s="157"/>
      <c r="I184" s="157"/>
      <c r="J184" s="157"/>
      <c r="K184" s="157"/>
      <c r="L184" s="157"/>
    </row>
    <row r="185" ht="12.75" customHeight="1">
      <c r="A185" s="154"/>
      <c r="B185" s="154"/>
      <c r="C185" s="155"/>
      <c r="D185" s="156"/>
      <c r="E185" s="156"/>
      <c r="F185" s="157"/>
      <c r="G185" s="157"/>
      <c r="H185" s="157"/>
      <c r="I185" s="157"/>
      <c r="J185" s="157"/>
      <c r="K185" s="157"/>
      <c r="L185" s="157"/>
    </row>
    <row r="186" ht="12.75" customHeight="1">
      <c r="A186" s="154"/>
      <c r="B186" s="154"/>
      <c r="C186" s="155"/>
      <c r="D186" s="156"/>
      <c r="E186" s="156"/>
      <c r="F186" s="157"/>
      <c r="G186" s="157"/>
      <c r="H186" s="157"/>
      <c r="I186" s="157"/>
      <c r="J186" s="157"/>
      <c r="K186" s="157"/>
      <c r="L186" s="157"/>
    </row>
    <row r="187" ht="12.75" customHeight="1">
      <c r="A187" s="154"/>
      <c r="B187" s="154"/>
      <c r="C187" s="155"/>
      <c r="D187" s="156"/>
      <c r="E187" s="156"/>
      <c r="F187" s="157"/>
      <c r="G187" s="157"/>
      <c r="H187" s="157"/>
      <c r="I187" s="157"/>
      <c r="J187" s="157"/>
      <c r="K187" s="157"/>
      <c r="L187" s="157"/>
    </row>
    <row r="188" ht="12.75" customHeight="1">
      <c r="A188" s="154"/>
      <c r="B188" s="154"/>
      <c r="C188" s="155"/>
      <c r="D188" s="156"/>
      <c r="E188" s="156"/>
      <c r="F188" s="157"/>
      <c r="G188" s="157"/>
      <c r="H188" s="157"/>
      <c r="I188" s="157"/>
      <c r="J188" s="157"/>
      <c r="K188" s="157"/>
      <c r="L188" s="157"/>
    </row>
    <row r="189" ht="12.75" customHeight="1">
      <c r="A189" s="154"/>
      <c r="B189" s="154"/>
      <c r="C189" s="155"/>
      <c r="D189" s="156"/>
      <c r="E189" s="156"/>
      <c r="F189" s="157"/>
      <c r="G189" s="157"/>
      <c r="H189" s="157"/>
      <c r="I189" s="157"/>
      <c r="J189" s="157"/>
      <c r="K189" s="157"/>
      <c r="L189" s="157"/>
    </row>
    <row r="190" ht="12.75" customHeight="1">
      <c r="A190" s="154"/>
      <c r="B190" s="154"/>
      <c r="C190" s="155"/>
      <c r="D190" s="156"/>
      <c r="E190" s="156"/>
      <c r="F190" s="157"/>
      <c r="G190" s="157"/>
      <c r="H190" s="157"/>
      <c r="I190" s="157"/>
      <c r="J190" s="157"/>
      <c r="K190" s="157"/>
      <c r="L190" s="157"/>
    </row>
    <row r="191" ht="12.75" customHeight="1">
      <c r="A191" s="154"/>
      <c r="B191" s="154"/>
      <c r="C191" s="155"/>
      <c r="D191" s="156"/>
      <c r="E191" s="156"/>
      <c r="F191" s="157"/>
      <c r="G191" s="157"/>
      <c r="H191" s="157"/>
      <c r="I191" s="157"/>
      <c r="J191" s="157"/>
      <c r="K191" s="157"/>
      <c r="L191" s="157"/>
    </row>
    <row r="192" ht="12.75" customHeight="1">
      <c r="A192" s="154"/>
      <c r="B192" s="154"/>
      <c r="C192" s="155"/>
      <c r="D192" s="156"/>
      <c r="E192" s="156"/>
      <c r="F192" s="157"/>
      <c r="G192" s="157"/>
      <c r="H192" s="157"/>
      <c r="I192" s="157"/>
      <c r="J192" s="157"/>
      <c r="K192" s="157"/>
      <c r="L192" s="157"/>
    </row>
    <row r="193" ht="12.75" customHeight="1">
      <c r="A193" s="154"/>
      <c r="B193" s="154"/>
      <c r="C193" s="155"/>
      <c r="D193" s="156"/>
      <c r="E193" s="156"/>
      <c r="F193" s="157"/>
      <c r="G193" s="157"/>
      <c r="H193" s="157"/>
      <c r="I193" s="157"/>
      <c r="J193" s="157"/>
      <c r="K193" s="157"/>
      <c r="L193" s="157"/>
    </row>
    <row r="194" ht="12.75" customHeight="1">
      <c r="A194" s="154"/>
      <c r="B194" s="154"/>
      <c r="C194" s="155"/>
      <c r="D194" s="156"/>
      <c r="E194" s="156"/>
      <c r="F194" s="157"/>
      <c r="G194" s="157"/>
      <c r="H194" s="157"/>
      <c r="I194" s="157"/>
      <c r="J194" s="157"/>
      <c r="K194" s="157"/>
      <c r="L194" s="157"/>
    </row>
    <row r="195" ht="12.75" customHeight="1">
      <c r="A195" s="154"/>
      <c r="B195" s="154"/>
      <c r="C195" s="155"/>
      <c r="D195" s="156"/>
      <c r="E195" s="156"/>
      <c r="F195" s="157"/>
      <c r="G195" s="157"/>
      <c r="H195" s="157"/>
      <c r="I195" s="157"/>
      <c r="J195" s="157"/>
      <c r="K195" s="157"/>
      <c r="L195" s="157"/>
    </row>
    <row r="196" ht="12.75" customHeight="1">
      <c r="A196" s="154"/>
      <c r="B196" s="154"/>
      <c r="C196" s="155"/>
      <c r="D196" s="156"/>
      <c r="E196" s="156"/>
      <c r="F196" s="157"/>
      <c r="G196" s="157"/>
      <c r="H196" s="157"/>
      <c r="I196" s="157"/>
      <c r="J196" s="157"/>
      <c r="K196" s="157"/>
      <c r="L196" s="157"/>
    </row>
    <row r="197" ht="12.75" customHeight="1">
      <c r="A197" s="154"/>
      <c r="B197" s="154"/>
      <c r="C197" s="155"/>
      <c r="D197" s="156"/>
      <c r="E197" s="156"/>
      <c r="F197" s="157"/>
      <c r="G197" s="157"/>
      <c r="H197" s="157"/>
      <c r="I197" s="157"/>
      <c r="J197" s="157"/>
      <c r="K197" s="157"/>
      <c r="L197" s="157"/>
    </row>
    <row r="198" ht="12.75" customHeight="1">
      <c r="A198" s="154"/>
      <c r="B198" s="154"/>
      <c r="C198" s="155"/>
      <c r="D198" s="156"/>
      <c r="E198" s="156"/>
      <c r="F198" s="157"/>
      <c r="G198" s="157"/>
      <c r="H198" s="157"/>
      <c r="I198" s="157"/>
      <c r="J198" s="157"/>
      <c r="K198" s="157"/>
      <c r="L198" s="157"/>
    </row>
    <row r="199" ht="12.75" customHeight="1">
      <c r="A199" s="154"/>
      <c r="B199" s="154"/>
      <c r="C199" s="155"/>
      <c r="D199" s="156"/>
      <c r="E199" s="156"/>
      <c r="F199" s="157"/>
      <c r="G199" s="157"/>
      <c r="H199" s="157"/>
      <c r="I199" s="157"/>
      <c r="J199" s="157"/>
      <c r="K199" s="157"/>
      <c r="L199" s="157"/>
    </row>
    <row r="200" ht="12.75" customHeight="1">
      <c r="A200" s="154"/>
      <c r="B200" s="154"/>
      <c r="C200" s="155"/>
      <c r="D200" s="156"/>
      <c r="E200" s="156"/>
      <c r="F200" s="157"/>
      <c r="G200" s="157"/>
      <c r="H200" s="157"/>
      <c r="I200" s="157"/>
      <c r="J200" s="157"/>
      <c r="K200" s="157"/>
      <c r="L200" s="157"/>
    </row>
    <row r="201" ht="12.75" customHeight="1">
      <c r="A201" s="154"/>
      <c r="B201" s="154"/>
      <c r="C201" s="155"/>
      <c r="D201" s="156"/>
      <c r="E201" s="156"/>
      <c r="F201" s="157"/>
      <c r="G201" s="157"/>
      <c r="H201" s="157"/>
      <c r="I201" s="157"/>
      <c r="J201" s="157"/>
      <c r="K201" s="157"/>
      <c r="L201" s="157"/>
    </row>
    <row r="202" ht="12.75" customHeight="1">
      <c r="A202" s="154"/>
      <c r="B202" s="154"/>
      <c r="C202" s="155"/>
      <c r="D202" s="156"/>
      <c r="E202" s="156"/>
      <c r="F202" s="157"/>
      <c r="G202" s="157"/>
      <c r="H202" s="157"/>
      <c r="I202" s="157"/>
      <c r="J202" s="157"/>
      <c r="K202" s="157"/>
      <c r="L202" s="157"/>
    </row>
    <row r="203" ht="12.75" customHeight="1">
      <c r="A203" s="154"/>
      <c r="B203" s="154"/>
      <c r="C203" s="155"/>
      <c r="D203" s="156"/>
      <c r="E203" s="156"/>
      <c r="F203" s="157"/>
      <c r="G203" s="157"/>
      <c r="H203" s="157"/>
      <c r="I203" s="157"/>
      <c r="J203" s="157"/>
      <c r="K203" s="157"/>
      <c r="L203" s="157"/>
    </row>
    <row r="204" ht="12.75" customHeight="1">
      <c r="A204" s="154"/>
      <c r="B204" s="154"/>
      <c r="C204" s="155"/>
      <c r="D204" s="156"/>
      <c r="E204" s="156"/>
      <c r="F204" s="157"/>
      <c r="G204" s="157"/>
      <c r="H204" s="157"/>
      <c r="I204" s="157"/>
      <c r="J204" s="157"/>
      <c r="K204" s="157"/>
      <c r="L204" s="157"/>
    </row>
    <row r="205" ht="12.75" customHeight="1">
      <c r="A205" s="154"/>
      <c r="B205" s="154"/>
      <c r="C205" s="155"/>
      <c r="D205" s="156"/>
      <c r="E205" s="156"/>
      <c r="F205" s="157"/>
      <c r="G205" s="157"/>
      <c r="H205" s="157"/>
      <c r="I205" s="157"/>
      <c r="J205" s="157"/>
      <c r="K205" s="157"/>
      <c r="L205" s="157"/>
    </row>
    <row r="206" ht="12.75" customHeight="1">
      <c r="A206" s="154"/>
      <c r="B206" s="154"/>
      <c r="C206" s="155"/>
      <c r="D206" s="156"/>
      <c r="E206" s="156"/>
      <c r="F206" s="157"/>
      <c r="G206" s="157"/>
      <c r="H206" s="157"/>
      <c r="I206" s="157"/>
      <c r="J206" s="157"/>
      <c r="K206" s="157"/>
      <c r="L206" s="157"/>
    </row>
    <row r="207" ht="12.75" customHeight="1">
      <c r="A207" s="154"/>
      <c r="B207" s="154"/>
      <c r="C207" s="155"/>
      <c r="D207" s="156"/>
      <c r="E207" s="156"/>
      <c r="F207" s="157"/>
      <c r="G207" s="157"/>
      <c r="H207" s="157"/>
      <c r="I207" s="157"/>
      <c r="J207" s="157"/>
      <c r="K207" s="157"/>
      <c r="L207" s="157"/>
    </row>
    <row r="208" ht="12.75" customHeight="1">
      <c r="A208" s="154"/>
      <c r="B208" s="154"/>
      <c r="C208" s="155"/>
      <c r="D208" s="156"/>
      <c r="E208" s="156"/>
      <c r="F208" s="157"/>
      <c r="G208" s="157"/>
      <c r="H208" s="157"/>
      <c r="I208" s="157"/>
      <c r="K208" s="157"/>
      <c r="L208" s="157"/>
    </row>
    <row r="209" ht="15.75" customHeight="1">
      <c r="A209" s="154"/>
      <c r="B209" s="154"/>
      <c r="C209" s="155"/>
      <c r="D209" s="156"/>
      <c r="E209" s="156"/>
    </row>
    <row r="210" ht="15.75" customHeight="1">
      <c r="A210" s="154"/>
      <c r="B210" s="154"/>
      <c r="C210" s="155"/>
      <c r="D210" s="156"/>
      <c r="E210" s="156"/>
    </row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</sheetData>
  <mergeCells count="4">
    <mergeCell ref="A2:E2"/>
    <mergeCell ref="G2:K2"/>
    <mergeCell ref="A29:D29"/>
    <mergeCell ref="G45:J45"/>
  </mergeCells>
  <printOptions/>
  <pageMargins bottom="0.787401575" footer="0.0" header="0.0" left="0.511811024" right="0.511811024" top="0.787401575"/>
  <pageSetup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65.57"/>
    <col customWidth="1" min="2" max="2" width="19.29"/>
    <col customWidth="1" min="3" max="5" width="14.14"/>
    <col customWidth="1" min="6" max="6" width="9.14"/>
    <col customWidth="1" min="7" max="7" width="11.86"/>
    <col customWidth="1" min="8" max="12" width="8.71"/>
    <col customWidth="1" min="13" max="13" width="11.43"/>
    <col customWidth="1" min="14" max="14" width="6.29"/>
    <col customWidth="1" min="15" max="15" width="13.14"/>
    <col customWidth="1" min="16" max="16" width="10.43"/>
    <col customWidth="1" min="17" max="17" width="12.43"/>
  </cols>
  <sheetData>
    <row r="1" ht="6.0" customHeight="1">
      <c r="A1" s="154"/>
      <c r="B1" s="154"/>
      <c r="C1" s="155"/>
      <c r="D1" s="156"/>
      <c r="E1" s="156"/>
      <c r="F1" s="157"/>
      <c r="G1" s="157"/>
      <c r="H1" s="157"/>
      <c r="I1" s="157"/>
      <c r="J1" s="157"/>
      <c r="K1" s="157"/>
      <c r="L1" s="157"/>
      <c r="Q1" s="156"/>
    </row>
    <row r="2" ht="12.75" customHeight="1">
      <c r="A2" s="158" t="s">
        <v>264</v>
      </c>
      <c r="B2" s="20"/>
      <c r="C2" s="20"/>
      <c r="D2" s="20"/>
      <c r="E2" s="20"/>
      <c r="F2" s="156"/>
    </row>
    <row r="3" ht="4.5" customHeight="1">
      <c r="A3" s="159"/>
      <c r="B3" s="160"/>
      <c r="C3" s="160"/>
      <c r="D3" s="160"/>
      <c r="E3" s="160"/>
    </row>
    <row r="4" ht="12.75" customHeight="1">
      <c r="A4" s="161" t="s">
        <v>190</v>
      </c>
      <c r="B4" s="161" t="s">
        <v>191</v>
      </c>
      <c r="C4" s="181" t="s">
        <v>162</v>
      </c>
      <c r="D4" s="161" t="s">
        <v>265</v>
      </c>
      <c r="E4" s="161" t="s">
        <v>193</v>
      </c>
      <c r="F4" s="182"/>
    </row>
    <row r="5" ht="13.5" customHeight="1">
      <c r="A5" s="165" t="s">
        <v>266</v>
      </c>
      <c r="B5" s="166" t="s">
        <v>267</v>
      </c>
      <c r="C5" s="167">
        <v>600.0</v>
      </c>
      <c r="D5" s="183"/>
      <c r="E5" s="169">
        <f t="shared" ref="E5:E8" si="1">C5*D5</f>
        <v>0</v>
      </c>
      <c r="F5" s="156"/>
    </row>
    <row r="6" ht="12.75" customHeight="1">
      <c r="A6" s="165" t="s">
        <v>268</v>
      </c>
      <c r="B6" s="166" t="s">
        <v>267</v>
      </c>
      <c r="C6" s="167">
        <v>600.0</v>
      </c>
      <c r="D6" s="183"/>
      <c r="E6" s="169">
        <f t="shared" si="1"/>
        <v>0</v>
      </c>
      <c r="F6" s="156"/>
    </row>
    <row r="7" ht="12.75" customHeight="1">
      <c r="A7" s="165" t="s">
        <v>269</v>
      </c>
      <c r="B7" s="166" t="s">
        <v>267</v>
      </c>
      <c r="C7" s="167">
        <v>600.0</v>
      </c>
      <c r="D7" s="183"/>
      <c r="E7" s="169">
        <f t="shared" si="1"/>
        <v>0</v>
      </c>
      <c r="F7" s="156"/>
    </row>
    <row r="8" ht="12.75" customHeight="1">
      <c r="A8" s="165" t="s">
        <v>270</v>
      </c>
      <c r="B8" s="166" t="s">
        <v>267</v>
      </c>
      <c r="C8" s="167">
        <v>1200.0</v>
      </c>
      <c r="D8" s="169"/>
      <c r="E8" s="169">
        <f t="shared" si="1"/>
        <v>0</v>
      </c>
      <c r="F8" s="156"/>
    </row>
    <row r="9" ht="4.5" customHeight="1">
      <c r="A9" s="154"/>
      <c r="B9" s="154"/>
      <c r="C9" s="155"/>
      <c r="D9" s="156"/>
      <c r="E9" s="156"/>
      <c r="F9" s="157"/>
    </row>
    <row r="10" ht="12.75" customHeight="1">
      <c r="A10" s="184" t="s">
        <v>271</v>
      </c>
      <c r="B10" s="20"/>
      <c r="C10" s="20"/>
      <c r="D10" s="20"/>
      <c r="E10" s="175">
        <f>SUM(E5:E8)</f>
        <v>0</v>
      </c>
      <c r="F10" s="157"/>
    </row>
    <row r="11" ht="12.75" customHeight="1">
      <c r="A11" s="154"/>
      <c r="B11" s="154"/>
      <c r="C11" s="155"/>
      <c r="D11" s="156"/>
      <c r="E11" s="156"/>
      <c r="F11" s="157"/>
    </row>
    <row r="12" ht="12.75" customHeight="1">
      <c r="F12" s="157"/>
    </row>
    <row r="13" ht="4.5" customHeight="1"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</row>
    <row r="14" ht="12.75" customHeight="1">
      <c r="A14" s="141" t="s">
        <v>166</v>
      </c>
      <c r="B14" s="141"/>
      <c r="C14" s="142">
        <f>C15/12</f>
        <v>0</v>
      </c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</row>
    <row r="15" ht="12.75" customHeight="1">
      <c r="A15" s="141" t="s">
        <v>167</v>
      </c>
      <c r="B15" s="141"/>
      <c r="C15" s="142">
        <f>E10</f>
        <v>0</v>
      </c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</row>
    <row r="16" ht="12.75" customHeight="1">
      <c r="F16" s="157"/>
      <c r="G16" s="157"/>
      <c r="H16" s="157"/>
      <c r="I16" s="157"/>
      <c r="J16" s="157"/>
      <c r="K16" s="157"/>
      <c r="L16" s="157"/>
      <c r="M16" s="157"/>
      <c r="N16" s="157"/>
      <c r="O16" s="157"/>
      <c r="P16" s="157"/>
      <c r="Q16" s="157"/>
    </row>
    <row r="17" ht="12.75" customHeight="1"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</row>
    <row r="18" ht="12.75" customHeight="1"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</row>
    <row r="19" ht="12.75" customHeight="1">
      <c r="F19" s="157"/>
      <c r="G19" s="157"/>
      <c r="H19" s="157"/>
      <c r="I19" s="157"/>
      <c r="J19" s="157"/>
      <c r="K19" s="157"/>
      <c r="L19" s="157"/>
      <c r="M19" s="157"/>
      <c r="N19" s="157"/>
      <c r="O19" s="157"/>
      <c r="P19" s="157"/>
      <c r="Q19" s="157"/>
    </row>
    <row r="20" ht="4.5" customHeight="1"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</row>
    <row r="21" ht="12.75" customHeight="1">
      <c r="F21" s="157"/>
      <c r="G21" s="157"/>
      <c r="H21" s="157"/>
      <c r="I21" s="157"/>
      <c r="J21" s="157"/>
      <c r="K21" s="157"/>
      <c r="L21" s="157"/>
      <c r="M21" s="157"/>
      <c r="N21" s="157"/>
      <c r="O21" s="157"/>
      <c r="P21" s="157"/>
      <c r="Q21" s="157"/>
    </row>
    <row r="22" ht="4.5" customHeight="1"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</row>
    <row r="23" ht="12.75" customHeight="1"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</row>
    <row r="24" ht="12.75" customHeight="1">
      <c r="A24" s="154"/>
      <c r="B24" s="154"/>
      <c r="C24" s="155"/>
      <c r="D24" s="156"/>
      <c r="E24" s="156"/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</row>
    <row r="25" ht="12.75" customHeight="1">
      <c r="A25" s="154"/>
      <c r="B25" s="154"/>
      <c r="C25" s="155"/>
      <c r="D25" s="156"/>
      <c r="E25" s="156"/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</row>
    <row r="26" ht="12.75" customHeight="1">
      <c r="A26" s="154"/>
      <c r="B26" s="154"/>
      <c r="C26" s="155"/>
      <c r="D26" s="156"/>
      <c r="E26" s="156"/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</row>
    <row r="27" ht="12.75" customHeight="1"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</row>
    <row r="28" ht="12.75" customHeight="1">
      <c r="F28" s="157"/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</row>
    <row r="29" ht="12.75" customHeight="1"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</row>
    <row r="30" ht="12.75" customHeight="1"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</row>
    <row r="31" ht="12.75" customHeight="1"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</row>
    <row r="32" ht="12.75" customHeight="1"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</row>
    <row r="33" ht="12.75" customHeight="1"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</row>
    <row r="34" ht="12.75" customHeight="1"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</row>
    <row r="35" ht="12.75" customHeight="1"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</row>
    <row r="36" ht="12.75" customHeight="1">
      <c r="F36" s="157"/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</row>
    <row r="37" ht="12.75" customHeight="1"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</row>
    <row r="38" ht="12.75" customHeight="1"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</row>
    <row r="39" ht="12.75" customHeight="1">
      <c r="A39" s="154"/>
      <c r="B39" s="154"/>
      <c r="C39" s="155"/>
      <c r="D39" s="156"/>
      <c r="E39" s="156"/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</row>
    <row r="40" ht="12.75" customHeight="1">
      <c r="A40" s="154"/>
      <c r="B40" s="154"/>
      <c r="C40" s="155"/>
      <c r="D40" s="156"/>
      <c r="E40" s="156"/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</row>
    <row r="41" ht="12.75" customHeight="1">
      <c r="A41" s="154"/>
      <c r="B41" s="154"/>
      <c r="C41" s="155"/>
      <c r="D41" s="156"/>
      <c r="E41" s="156"/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</row>
    <row r="42" ht="12.75" customHeight="1">
      <c r="A42" s="154"/>
      <c r="B42" s="154"/>
      <c r="C42" s="155"/>
      <c r="D42" s="156"/>
      <c r="E42" s="156"/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</row>
    <row r="43" ht="12.75" customHeight="1">
      <c r="A43" s="154"/>
      <c r="B43" s="154"/>
      <c r="C43" s="155"/>
      <c r="D43" s="156"/>
      <c r="E43" s="156"/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</row>
    <row r="44" ht="12.75" customHeight="1">
      <c r="A44" s="154"/>
      <c r="B44" s="154"/>
      <c r="C44" s="155"/>
      <c r="D44" s="156"/>
      <c r="E44" s="156"/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</row>
    <row r="45" ht="12.75" customHeight="1">
      <c r="A45" s="154"/>
      <c r="B45" s="154"/>
      <c r="C45" s="155"/>
      <c r="D45" s="156"/>
      <c r="E45" s="156"/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</row>
    <row r="46" ht="12.75" customHeight="1">
      <c r="A46" s="154"/>
      <c r="B46" s="154"/>
      <c r="C46" s="155"/>
      <c r="D46" s="156"/>
      <c r="E46" s="156"/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</row>
    <row r="47" ht="12.75" customHeight="1">
      <c r="A47" s="154"/>
      <c r="B47" s="154"/>
      <c r="C47" s="155"/>
      <c r="D47" s="156"/>
      <c r="E47" s="156"/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</row>
    <row r="48" ht="12.75" customHeight="1">
      <c r="A48" s="154"/>
      <c r="B48" s="154"/>
      <c r="C48" s="155"/>
      <c r="D48" s="156"/>
      <c r="E48" s="156"/>
      <c r="F48" s="157"/>
      <c r="G48" s="157"/>
      <c r="H48" s="157"/>
      <c r="I48" s="157"/>
      <c r="J48" s="157"/>
      <c r="K48" s="157"/>
      <c r="L48" s="157"/>
      <c r="M48" s="157"/>
      <c r="N48" s="157"/>
      <c r="O48" s="157"/>
      <c r="P48" s="157"/>
      <c r="Q48" s="157"/>
    </row>
    <row r="49" ht="12.75" customHeight="1">
      <c r="A49" s="154"/>
      <c r="B49" s="154"/>
      <c r="C49" s="155"/>
      <c r="D49" s="156"/>
      <c r="E49" s="156"/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</row>
    <row r="50" ht="12.75" customHeight="1">
      <c r="A50" s="154"/>
      <c r="B50" s="154"/>
      <c r="C50" s="155"/>
      <c r="D50" s="156"/>
      <c r="E50" s="156"/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</row>
    <row r="51" ht="12.75" customHeight="1">
      <c r="A51" s="154"/>
      <c r="B51" s="154"/>
      <c r="C51" s="155"/>
      <c r="D51" s="156"/>
      <c r="E51" s="156"/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</row>
    <row r="52" ht="12.75" customHeight="1">
      <c r="A52" s="154"/>
      <c r="B52" s="154"/>
      <c r="C52" s="155"/>
      <c r="D52" s="156"/>
      <c r="E52" s="156"/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</row>
    <row r="53" ht="12.75" customHeight="1">
      <c r="A53" s="154"/>
      <c r="B53" s="154"/>
      <c r="C53" s="155"/>
      <c r="D53" s="156"/>
      <c r="E53" s="156"/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</row>
    <row r="54" ht="12.75" customHeight="1">
      <c r="A54" s="154"/>
      <c r="B54" s="154"/>
      <c r="C54" s="155"/>
      <c r="D54" s="156"/>
      <c r="E54" s="156"/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</row>
    <row r="55" ht="12.75" customHeight="1">
      <c r="A55" s="154"/>
      <c r="B55" s="154"/>
      <c r="C55" s="155"/>
      <c r="D55" s="156"/>
      <c r="E55" s="156"/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</row>
    <row r="56" ht="12.75" customHeight="1">
      <c r="A56" s="154"/>
      <c r="B56" s="154"/>
      <c r="C56" s="155"/>
      <c r="D56" s="156"/>
      <c r="E56" s="156"/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</row>
    <row r="57" ht="12.75" customHeight="1">
      <c r="A57" s="154"/>
      <c r="B57" s="154"/>
      <c r="C57" s="155"/>
      <c r="D57" s="156"/>
      <c r="E57" s="156"/>
      <c r="F57" s="157"/>
      <c r="G57" s="157"/>
      <c r="H57" s="157"/>
      <c r="I57" s="157"/>
      <c r="J57" s="157"/>
      <c r="K57" s="157"/>
      <c r="L57" s="157"/>
      <c r="M57" s="157"/>
      <c r="N57" s="157"/>
      <c r="O57" s="157"/>
      <c r="P57" s="157"/>
      <c r="Q57" s="157"/>
    </row>
    <row r="58" ht="12.75" customHeight="1">
      <c r="A58" s="154"/>
      <c r="B58" s="154"/>
      <c r="C58" s="155"/>
      <c r="D58" s="156"/>
      <c r="E58" s="156"/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</row>
    <row r="59" ht="12.75" customHeight="1">
      <c r="A59" s="154"/>
      <c r="B59" s="154"/>
      <c r="C59" s="155"/>
      <c r="D59" s="156"/>
      <c r="E59" s="156"/>
      <c r="F59" s="157"/>
      <c r="G59" s="157"/>
      <c r="H59" s="157"/>
      <c r="I59" s="157"/>
      <c r="J59" s="157"/>
      <c r="K59" s="157"/>
      <c r="L59" s="157"/>
      <c r="M59" s="157"/>
      <c r="N59" s="157"/>
      <c r="O59" s="157"/>
      <c r="P59" s="157"/>
      <c r="Q59" s="157"/>
    </row>
    <row r="60" ht="12.75" customHeight="1">
      <c r="A60" s="154"/>
      <c r="B60" s="154"/>
      <c r="C60" s="155"/>
      <c r="D60" s="156"/>
      <c r="E60" s="156"/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</row>
    <row r="61" ht="12.75" customHeight="1">
      <c r="A61" s="154"/>
      <c r="B61" s="154"/>
      <c r="C61" s="155"/>
      <c r="D61" s="156"/>
      <c r="E61" s="156"/>
      <c r="F61" s="157"/>
      <c r="G61" s="157"/>
      <c r="H61" s="157"/>
      <c r="I61" s="157"/>
      <c r="J61" s="157"/>
      <c r="K61" s="157"/>
      <c r="L61" s="157"/>
      <c r="M61" s="157"/>
      <c r="N61" s="157"/>
      <c r="O61" s="157"/>
      <c r="P61" s="157"/>
      <c r="Q61" s="157"/>
    </row>
    <row r="62" ht="12.75" customHeight="1">
      <c r="A62" s="154"/>
      <c r="B62" s="154"/>
      <c r="C62" s="155"/>
      <c r="D62" s="156"/>
      <c r="E62" s="156"/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</row>
    <row r="63" ht="12.75" customHeight="1">
      <c r="A63" s="154"/>
      <c r="B63" s="154"/>
      <c r="C63" s="155"/>
      <c r="D63" s="156"/>
      <c r="E63" s="156"/>
      <c r="F63" s="157"/>
      <c r="G63" s="157"/>
      <c r="H63" s="157"/>
      <c r="I63" s="157"/>
      <c r="J63" s="157"/>
      <c r="K63" s="157"/>
      <c r="L63" s="157"/>
      <c r="M63" s="157"/>
      <c r="N63" s="157"/>
      <c r="O63" s="157"/>
      <c r="P63" s="157"/>
      <c r="Q63" s="157"/>
    </row>
    <row r="64" ht="12.75" customHeight="1">
      <c r="A64" s="154"/>
      <c r="B64" s="154"/>
      <c r="C64" s="155"/>
      <c r="D64" s="156"/>
      <c r="E64" s="156"/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</row>
    <row r="65" ht="12.75" customHeight="1">
      <c r="A65" s="154"/>
      <c r="B65" s="154"/>
      <c r="C65" s="155"/>
      <c r="D65" s="156"/>
      <c r="E65" s="156"/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</row>
    <row r="66" ht="12.75" customHeight="1">
      <c r="A66" s="154"/>
      <c r="B66" s="154"/>
      <c r="C66" s="155"/>
      <c r="D66" s="156"/>
      <c r="E66" s="156"/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</row>
    <row r="67" ht="12.75" customHeight="1">
      <c r="A67" s="154"/>
      <c r="B67" s="154"/>
      <c r="C67" s="155"/>
      <c r="D67" s="156"/>
      <c r="E67" s="156"/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</row>
    <row r="68" ht="12.75" customHeight="1">
      <c r="A68" s="154"/>
      <c r="B68" s="154"/>
      <c r="C68" s="155"/>
      <c r="D68" s="156"/>
      <c r="E68" s="156"/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</row>
    <row r="69" ht="12.75" customHeight="1">
      <c r="A69" s="154"/>
      <c r="B69" s="154"/>
      <c r="C69" s="155"/>
      <c r="D69" s="156"/>
      <c r="E69" s="156"/>
      <c r="F69" s="157"/>
      <c r="G69" s="157"/>
      <c r="H69" s="157"/>
      <c r="I69" s="157"/>
      <c r="J69" s="157"/>
      <c r="K69" s="157"/>
      <c r="L69" s="157"/>
      <c r="M69" s="157"/>
      <c r="N69" s="157"/>
      <c r="O69" s="157"/>
      <c r="P69" s="157"/>
      <c r="Q69" s="157"/>
    </row>
    <row r="70" ht="12.75" customHeight="1">
      <c r="A70" s="154"/>
      <c r="B70" s="154"/>
      <c r="C70" s="155"/>
      <c r="D70" s="156"/>
      <c r="E70" s="156"/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</row>
    <row r="71" ht="12.75" customHeight="1">
      <c r="A71" s="154"/>
      <c r="B71" s="154"/>
      <c r="C71" s="155"/>
      <c r="D71" s="156"/>
      <c r="E71" s="156"/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</row>
    <row r="72" ht="12.75" customHeight="1">
      <c r="A72" s="154"/>
      <c r="B72" s="154"/>
      <c r="C72" s="155"/>
      <c r="D72" s="156"/>
      <c r="E72" s="156"/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</row>
    <row r="73" ht="12.75" customHeight="1">
      <c r="A73" s="154"/>
      <c r="B73" s="154"/>
      <c r="C73" s="155"/>
      <c r="D73" s="156"/>
      <c r="E73" s="156"/>
      <c r="F73" s="157"/>
      <c r="G73" s="157"/>
      <c r="H73" s="157"/>
      <c r="I73" s="157"/>
      <c r="J73" s="157"/>
      <c r="K73" s="157"/>
      <c r="L73" s="157"/>
      <c r="M73" s="157"/>
      <c r="N73" s="157"/>
      <c r="O73" s="157"/>
      <c r="P73" s="157"/>
      <c r="Q73" s="157"/>
    </row>
    <row r="74" ht="12.75" customHeight="1">
      <c r="A74" s="154"/>
      <c r="B74" s="154"/>
      <c r="C74" s="155"/>
      <c r="D74" s="156"/>
      <c r="E74" s="156"/>
      <c r="F74" s="157"/>
      <c r="G74" s="157"/>
      <c r="H74" s="157"/>
      <c r="I74" s="157"/>
      <c r="J74" s="157"/>
      <c r="K74" s="157"/>
      <c r="L74" s="157"/>
      <c r="M74" s="157"/>
      <c r="N74" s="157"/>
      <c r="O74" s="157"/>
      <c r="P74" s="157"/>
      <c r="Q74" s="157"/>
    </row>
    <row r="75" ht="12.75" customHeight="1">
      <c r="A75" s="154"/>
      <c r="B75" s="154"/>
      <c r="C75" s="155"/>
      <c r="D75" s="156"/>
      <c r="E75" s="156"/>
      <c r="F75" s="157"/>
      <c r="G75" s="157"/>
      <c r="H75" s="157"/>
      <c r="I75" s="157"/>
      <c r="J75" s="157"/>
      <c r="K75" s="157"/>
      <c r="L75" s="157"/>
      <c r="M75" s="157"/>
      <c r="N75" s="157"/>
      <c r="O75" s="157"/>
      <c r="P75" s="157"/>
      <c r="Q75" s="157"/>
    </row>
    <row r="76" ht="12.75" customHeight="1">
      <c r="A76" s="154"/>
      <c r="B76" s="154"/>
      <c r="C76" s="155"/>
      <c r="D76" s="156"/>
      <c r="E76" s="156"/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</row>
    <row r="77" ht="12.75" customHeight="1">
      <c r="A77" s="154"/>
      <c r="B77" s="154"/>
      <c r="C77" s="155"/>
      <c r="D77" s="156"/>
      <c r="E77" s="156"/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</row>
    <row r="78" ht="12.75" customHeight="1">
      <c r="A78" s="154"/>
      <c r="B78" s="154"/>
      <c r="C78" s="155"/>
      <c r="D78" s="156"/>
      <c r="E78" s="156"/>
      <c r="F78" s="157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</row>
    <row r="79" ht="12.75" customHeight="1">
      <c r="A79" s="154"/>
      <c r="B79" s="154"/>
      <c r="C79" s="155"/>
      <c r="D79" s="156"/>
      <c r="E79" s="156"/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</row>
    <row r="80" ht="12.75" customHeight="1">
      <c r="A80" s="154"/>
      <c r="B80" s="154"/>
      <c r="C80" s="155"/>
      <c r="D80" s="156"/>
      <c r="E80" s="156"/>
      <c r="F80" s="157"/>
      <c r="G80" s="157"/>
      <c r="H80" s="157"/>
      <c r="I80" s="157"/>
      <c r="J80" s="157"/>
      <c r="K80" s="157"/>
      <c r="L80" s="157"/>
      <c r="M80" s="157"/>
      <c r="N80" s="157"/>
      <c r="O80" s="157"/>
      <c r="P80" s="157"/>
      <c r="Q80" s="157"/>
    </row>
    <row r="81" ht="12.75" customHeight="1">
      <c r="A81" s="154"/>
      <c r="B81" s="154"/>
      <c r="C81" s="155"/>
      <c r="D81" s="156"/>
      <c r="E81" s="156"/>
      <c r="F81" s="157"/>
      <c r="G81" s="157"/>
      <c r="H81" s="157"/>
      <c r="I81" s="157"/>
      <c r="J81" s="157"/>
      <c r="K81" s="157"/>
      <c r="L81" s="157"/>
      <c r="M81" s="157"/>
      <c r="N81" s="157"/>
      <c r="O81" s="157"/>
      <c r="P81" s="157"/>
      <c r="Q81" s="157"/>
    </row>
    <row r="82" ht="12.75" customHeight="1">
      <c r="A82" s="154"/>
      <c r="B82" s="154"/>
      <c r="C82" s="155"/>
      <c r="D82" s="156"/>
      <c r="E82" s="156"/>
      <c r="F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</row>
    <row r="83" ht="12.75" customHeight="1">
      <c r="A83" s="154"/>
      <c r="B83" s="154"/>
      <c r="C83" s="155"/>
      <c r="D83" s="156"/>
      <c r="E83" s="156"/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</row>
    <row r="84" ht="12.75" customHeight="1">
      <c r="A84" s="154"/>
      <c r="B84" s="154"/>
      <c r="C84" s="155"/>
      <c r="D84" s="156"/>
      <c r="E84" s="156"/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</row>
    <row r="85" ht="12.75" customHeight="1">
      <c r="A85" s="154"/>
      <c r="B85" s="154"/>
      <c r="C85" s="155"/>
      <c r="D85" s="156"/>
      <c r="E85" s="156"/>
      <c r="F85" s="157"/>
      <c r="G85" s="157"/>
      <c r="H85" s="157"/>
      <c r="I85" s="157"/>
      <c r="J85" s="157"/>
      <c r="K85" s="157"/>
      <c r="L85" s="157"/>
      <c r="M85" s="157"/>
      <c r="N85" s="157"/>
      <c r="O85" s="157"/>
      <c r="P85" s="157"/>
      <c r="Q85" s="157"/>
    </row>
    <row r="86" ht="12.75" customHeight="1">
      <c r="A86" s="154"/>
      <c r="B86" s="154"/>
      <c r="C86" s="155"/>
      <c r="D86" s="156"/>
      <c r="E86" s="156"/>
      <c r="F86" s="157"/>
      <c r="G86" s="157"/>
      <c r="H86" s="157"/>
      <c r="I86" s="157"/>
      <c r="J86" s="157"/>
      <c r="K86" s="157"/>
      <c r="L86" s="157"/>
      <c r="M86" s="157"/>
      <c r="N86" s="157"/>
      <c r="O86" s="157"/>
      <c r="P86" s="157"/>
      <c r="Q86" s="157"/>
    </row>
    <row r="87" ht="12.75" customHeight="1">
      <c r="A87" s="154"/>
      <c r="B87" s="154"/>
      <c r="C87" s="155"/>
      <c r="D87" s="156"/>
      <c r="E87" s="156"/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</row>
    <row r="88" ht="12.75" customHeight="1">
      <c r="A88" s="154"/>
      <c r="B88" s="154"/>
      <c r="C88" s="155"/>
      <c r="D88" s="156"/>
      <c r="E88" s="156"/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</row>
    <row r="89" ht="12.75" customHeight="1">
      <c r="A89" s="154"/>
      <c r="B89" s="154"/>
      <c r="C89" s="155"/>
      <c r="D89" s="156"/>
      <c r="E89" s="156"/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</row>
    <row r="90" ht="12.75" customHeight="1">
      <c r="A90" s="154"/>
      <c r="B90" s="154"/>
      <c r="C90" s="155"/>
      <c r="D90" s="156"/>
      <c r="E90" s="156"/>
      <c r="F90" s="157"/>
      <c r="G90" s="157"/>
      <c r="H90" s="157"/>
      <c r="I90" s="157"/>
      <c r="J90" s="157"/>
      <c r="K90" s="157"/>
      <c r="L90" s="157"/>
      <c r="M90" s="157"/>
      <c r="N90" s="157"/>
      <c r="O90" s="157"/>
      <c r="P90" s="157"/>
      <c r="Q90" s="157"/>
    </row>
    <row r="91" ht="12.75" customHeight="1">
      <c r="A91" s="154"/>
      <c r="B91" s="154"/>
      <c r="C91" s="155"/>
      <c r="D91" s="156"/>
      <c r="E91" s="156"/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</row>
    <row r="92" ht="12.75" customHeight="1">
      <c r="A92" s="154"/>
      <c r="B92" s="154"/>
      <c r="C92" s="155"/>
      <c r="D92" s="156"/>
      <c r="E92" s="156"/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</row>
    <row r="93" ht="12.75" customHeight="1">
      <c r="A93" s="154"/>
      <c r="B93" s="154"/>
      <c r="C93" s="155"/>
      <c r="D93" s="156"/>
      <c r="E93" s="156"/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</row>
    <row r="94" ht="12.75" customHeight="1">
      <c r="A94" s="154"/>
      <c r="B94" s="154"/>
      <c r="C94" s="155"/>
      <c r="D94" s="156"/>
      <c r="E94" s="156"/>
      <c r="F94" s="157"/>
      <c r="G94" s="157"/>
      <c r="H94" s="157"/>
      <c r="I94" s="157"/>
      <c r="J94" s="157"/>
      <c r="K94" s="157"/>
      <c r="L94" s="157"/>
      <c r="M94" s="157"/>
      <c r="N94" s="157"/>
      <c r="O94" s="157"/>
      <c r="P94" s="157"/>
      <c r="Q94" s="157"/>
    </row>
    <row r="95" ht="12.75" customHeight="1">
      <c r="A95" s="154"/>
      <c r="B95" s="154"/>
      <c r="C95" s="155"/>
      <c r="D95" s="156"/>
      <c r="E95" s="156"/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</row>
    <row r="96" ht="12.75" customHeight="1">
      <c r="A96" s="154"/>
      <c r="B96" s="154"/>
      <c r="C96" s="155"/>
      <c r="D96" s="156"/>
      <c r="E96" s="156"/>
      <c r="F96" s="157"/>
      <c r="G96" s="157"/>
      <c r="H96" s="157"/>
      <c r="I96" s="157"/>
      <c r="J96" s="157"/>
      <c r="K96" s="157"/>
      <c r="L96" s="157"/>
      <c r="M96" s="157"/>
      <c r="N96" s="157"/>
      <c r="O96" s="157"/>
      <c r="P96" s="157"/>
      <c r="Q96" s="157"/>
    </row>
    <row r="97" ht="12.75" customHeight="1">
      <c r="A97" s="154"/>
      <c r="B97" s="154"/>
      <c r="C97" s="155"/>
      <c r="D97" s="156"/>
      <c r="E97" s="156"/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</row>
    <row r="98" ht="12.75" customHeight="1">
      <c r="A98" s="154"/>
      <c r="B98" s="154"/>
      <c r="C98" s="155"/>
      <c r="D98" s="156"/>
      <c r="E98" s="156"/>
      <c r="F98" s="157"/>
      <c r="G98" s="157"/>
      <c r="H98" s="157"/>
      <c r="I98" s="157"/>
      <c r="J98" s="157"/>
      <c r="K98" s="157"/>
      <c r="L98" s="157"/>
      <c r="M98" s="157"/>
      <c r="N98" s="157"/>
      <c r="O98" s="157"/>
      <c r="P98" s="157"/>
      <c r="Q98" s="157"/>
    </row>
    <row r="99" ht="12.75" customHeight="1">
      <c r="A99" s="154"/>
      <c r="B99" s="154"/>
      <c r="C99" s="155"/>
      <c r="D99" s="156"/>
      <c r="E99" s="156"/>
      <c r="F99" s="157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</row>
    <row r="100" ht="12.75" customHeight="1">
      <c r="A100" s="154"/>
      <c r="B100" s="154"/>
      <c r="C100" s="155"/>
      <c r="D100" s="156"/>
      <c r="E100" s="156"/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</row>
    <row r="101" ht="12.75" customHeight="1">
      <c r="A101" s="154"/>
      <c r="B101" s="154"/>
      <c r="C101" s="155"/>
      <c r="D101" s="156"/>
      <c r="E101" s="156"/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</row>
    <row r="102" ht="12.75" customHeight="1">
      <c r="A102" s="154"/>
      <c r="B102" s="154"/>
      <c r="C102" s="155"/>
      <c r="D102" s="156"/>
      <c r="E102" s="156"/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</row>
    <row r="103" ht="12.75" customHeight="1">
      <c r="A103" s="154"/>
      <c r="B103" s="154"/>
      <c r="C103" s="155"/>
      <c r="D103" s="156"/>
      <c r="E103" s="156"/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</row>
    <row r="104" ht="12.75" customHeight="1">
      <c r="A104" s="154"/>
      <c r="B104" s="154"/>
      <c r="C104" s="155"/>
      <c r="D104" s="156"/>
      <c r="E104" s="156"/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</row>
    <row r="105" ht="12.75" customHeight="1">
      <c r="A105" s="154"/>
      <c r="B105" s="154"/>
      <c r="C105" s="155"/>
      <c r="D105" s="156"/>
      <c r="E105" s="156"/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</row>
    <row r="106" ht="12.75" customHeight="1">
      <c r="A106" s="154"/>
      <c r="B106" s="154"/>
      <c r="C106" s="155"/>
      <c r="D106" s="156"/>
      <c r="E106" s="156"/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</row>
    <row r="107" ht="12.75" customHeight="1">
      <c r="A107" s="154"/>
      <c r="B107" s="154"/>
      <c r="C107" s="155"/>
      <c r="D107" s="156"/>
      <c r="E107" s="156"/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</row>
    <row r="108" ht="12.75" customHeight="1">
      <c r="A108" s="154"/>
      <c r="B108" s="154"/>
      <c r="C108" s="155"/>
      <c r="D108" s="156"/>
      <c r="E108" s="156"/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</row>
    <row r="109" ht="12.75" customHeight="1">
      <c r="A109" s="154"/>
      <c r="B109" s="154"/>
      <c r="C109" s="155"/>
      <c r="D109" s="156"/>
      <c r="E109" s="156"/>
      <c r="F109" s="157"/>
      <c r="G109" s="157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</row>
    <row r="110" ht="12.75" customHeight="1">
      <c r="A110" s="154"/>
      <c r="B110" s="154"/>
      <c r="C110" s="155"/>
      <c r="D110" s="156"/>
      <c r="E110" s="156"/>
      <c r="F110" s="157"/>
      <c r="G110" s="157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</row>
    <row r="111" ht="12.75" customHeight="1">
      <c r="A111" s="154"/>
      <c r="B111" s="154"/>
      <c r="C111" s="155"/>
      <c r="D111" s="156"/>
      <c r="E111" s="156"/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</row>
    <row r="112" ht="12.75" customHeight="1">
      <c r="A112" s="154"/>
      <c r="B112" s="154"/>
      <c r="C112" s="155"/>
      <c r="D112" s="156"/>
      <c r="E112" s="156"/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</row>
    <row r="113" ht="12.75" customHeight="1">
      <c r="A113" s="154"/>
      <c r="B113" s="154"/>
      <c r="C113" s="155"/>
      <c r="D113" s="156"/>
      <c r="E113" s="156"/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</row>
    <row r="114" ht="12.75" customHeight="1">
      <c r="A114" s="154"/>
      <c r="B114" s="154"/>
      <c r="C114" s="155"/>
      <c r="D114" s="156"/>
      <c r="E114" s="156"/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</row>
    <row r="115" ht="12.75" customHeight="1">
      <c r="A115" s="154"/>
      <c r="B115" s="154"/>
      <c r="C115" s="155"/>
      <c r="D115" s="156"/>
      <c r="E115" s="156"/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</row>
    <row r="116" ht="12.75" customHeight="1">
      <c r="A116" s="154"/>
      <c r="B116" s="154"/>
      <c r="C116" s="155"/>
      <c r="D116" s="156"/>
      <c r="E116" s="156"/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</row>
    <row r="117" ht="12.75" customHeight="1">
      <c r="A117" s="154"/>
      <c r="B117" s="154"/>
      <c r="C117" s="155"/>
      <c r="D117" s="156"/>
      <c r="E117" s="156"/>
      <c r="F117" s="157"/>
      <c r="G117" s="157"/>
      <c r="H117" s="157"/>
      <c r="I117" s="157"/>
      <c r="J117" s="157"/>
      <c r="K117" s="157"/>
      <c r="L117" s="157"/>
      <c r="M117" s="157"/>
      <c r="N117" s="157"/>
      <c r="O117" s="157"/>
      <c r="P117" s="157"/>
      <c r="Q117" s="157"/>
    </row>
    <row r="118" ht="12.75" customHeight="1">
      <c r="A118" s="154"/>
      <c r="B118" s="154"/>
      <c r="C118" s="155"/>
      <c r="D118" s="156"/>
      <c r="E118" s="156"/>
      <c r="F118" s="157"/>
      <c r="G118" s="157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</row>
    <row r="119" ht="12.75" customHeight="1">
      <c r="A119" s="154"/>
      <c r="B119" s="154"/>
      <c r="C119" s="155"/>
      <c r="D119" s="156"/>
      <c r="E119" s="156"/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</row>
    <row r="120" ht="12.75" customHeight="1">
      <c r="A120" s="154"/>
      <c r="B120" s="154"/>
      <c r="C120" s="155"/>
      <c r="D120" s="156"/>
      <c r="E120" s="156"/>
      <c r="F120" s="157"/>
      <c r="G120" s="157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</row>
    <row r="121" ht="12.75" customHeight="1">
      <c r="A121" s="154"/>
      <c r="B121" s="154"/>
      <c r="C121" s="155"/>
      <c r="D121" s="156"/>
      <c r="E121" s="156"/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</row>
    <row r="122" ht="12.75" customHeight="1">
      <c r="A122" s="154"/>
      <c r="B122" s="154"/>
      <c r="C122" s="155"/>
      <c r="D122" s="156"/>
      <c r="E122" s="156"/>
      <c r="F122" s="157"/>
      <c r="G122" s="157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</row>
    <row r="123" ht="12.75" customHeight="1">
      <c r="A123" s="154"/>
      <c r="B123" s="154"/>
      <c r="C123" s="155"/>
      <c r="D123" s="156"/>
      <c r="E123" s="156"/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</row>
    <row r="124" ht="12.75" customHeight="1">
      <c r="A124" s="154"/>
      <c r="B124" s="154"/>
      <c r="C124" s="155"/>
      <c r="D124" s="156"/>
      <c r="E124" s="156"/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</row>
    <row r="125" ht="12.75" customHeight="1">
      <c r="A125" s="154"/>
      <c r="B125" s="154"/>
      <c r="C125" s="155"/>
      <c r="D125" s="156"/>
      <c r="E125" s="156"/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</row>
    <row r="126" ht="12.75" customHeight="1">
      <c r="A126" s="154"/>
      <c r="B126" s="154"/>
      <c r="C126" s="155"/>
      <c r="D126" s="156"/>
      <c r="E126" s="156"/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</row>
    <row r="127" ht="12.75" customHeight="1">
      <c r="A127" s="154"/>
      <c r="B127" s="154"/>
      <c r="C127" s="155"/>
      <c r="D127" s="156"/>
      <c r="E127" s="156"/>
      <c r="F127" s="157"/>
      <c r="G127" s="157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</row>
    <row r="128" ht="12.75" customHeight="1">
      <c r="A128" s="154"/>
      <c r="B128" s="154"/>
      <c r="C128" s="155"/>
      <c r="D128" s="156"/>
      <c r="E128" s="156"/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</row>
    <row r="129" ht="12.75" customHeight="1">
      <c r="A129" s="154"/>
      <c r="B129" s="154"/>
      <c r="C129" s="155"/>
      <c r="D129" s="156"/>
      <c r="E129" s="156"/>
      <c r="F129" s="157"/>
      <c r="G129" s="157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</row>
    <row r="130" ht="12.75" customHeight="1">
      <c r="A130" s="154"/>
      <c r="B130" s="154"/>
      <c r="C130" s="155"/>
      <c r="D130" s="156"/>
      <c r="E130" s="156"/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</row>
    <row r="131" ht="12.75" customHeight="1">
      <c r="A131" s="154"/>
      <c r="B131" s="154"/>
      <c r="C131" s="155"/>
      <c r="D131" s="156"/>
      <c r="E131" s="156"/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</row>
    <row r="132" ht="12.75" customHeight="1">
      <c r="A132" s="154"/>
      <c r="B132" s="154"/>
      <c r="C132" s="155"/>
      <c r="D132" s="156"/>
      <c r="E132" s="156"/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</row>
    <row r="133" ht="12.75" customHeight="1">
      <c r="A133" s="154"/>
      <c r="B133" s="154"/>
      <c r="C133" s="155"/>
      <c r="D133" s="156"/>
      <c r="E133" s="156"/>
      <c r="F133" s="157"/>
      <c r="G133" s="157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</row>
    <row r="134" ht="12.75" customHeight="1">
      <c r="A134" s="154"/>
      <c r="B134" s="154"/>
      <c r="C134" s="155"/>
      <c r="D134" s="156"/>
      <c r="E134" s="156"/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</row>
    <row r="135" ht="12.75" customHeight="1">
      <c r="A135" s="154"/>
      <c r="B135" s="154"/>
      <c r="C135" s="155"/>
      <c r="D135" s="156"/>
      <c r="E135" s="156"/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</row>
    <row r="136" ht="12.75" customHeight="1">
      <c r="A136" s="154"/>
      <c r="B136" s="154"/>
      <c r="C136" s="155"/>
      <c r="D136" s="156"/>
      <c r="E136" s="156"/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</row>
    <row r="137" ht="12.75" customHeight="1">
      <c r="A137" s="154"/>
      <c r="B137" s="154"/>
      <c r="C137" s="155"/>
      <c r="D137" s="156"/>
      <c r="E137" s="156"/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</row>
    <row r="138" ht="12.75" customHeight="1">
      <c r="A138" s="154"/>
      <c r="B138" s="154"/>
      <c r="C138" s="155"/>
      <c r="D138" s="156"/>
      <c r="E138" s="156"/>
      <c r="F138" s="157"/>
      <c r="G138" s="157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</row>
    <row r="139" ht="12.75" customHeight="1">
      <c r="A139" s="154"/>
      <c r="B139" s="154"/>
      <c r="C139" s="155"/>
      <c r="D139" s="156"/>
      <c r="E139" s="156"/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</row>
    <row r="140" ht="12.75" customHeight="1">
      <c r="A140" s="154"/>
      <c r="B140" s="154"/>
      <c r="C140" s="155"/>
      <c r="D140" s="156"/>
      <c r="E140" s="156"/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</row>
    <row r="141" ht="12.75" customHeight="1">
      <c r="A141" s="154"/>
      <c r="B141" s="154"/>
      <c r="C141" s="155"/>
      <c r="D141" s="156"/>
      <c r="E141" s="156"/>
      <c r="F141" s="157"/>
      <c r="G141" s="157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</row>
    <row r="142" ht="12.75" customHeight="1">
      <c r="A142" s="154"/>
      <c r="B142" s="154"/>
      <c r="C142" s="155"/>
      <c r="D142" s="156"/>
      <c r="E142" s="156"/>
      <c r="F142" s="157"/>
      <c r="G142" s="157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</row>
    <row r="143" ht="12.75" customHeight="1">
      <c r="A143" s="154"/>
      <c r="B143" s="154"/>
      <c r="C143" s="155"/>
      <c r="D143" s="156"/>
      <c r="E143" s="156"/>
      <c r="F143" s="157"/>
      <c r="G143" s="157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</row>
    <row r="144" ht="12.75" customHeight="1">
      <c r="A144" s="154"/>
      <c r="B144" s="154"/>
      <c r="C144" s="155"/>
      <c r="D144" s="156"/>
      <c r="E144" s="156"/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</row>
    <row r="145" ht="12.75" customHeight="1">
      <c r="A145" s="154"/>
      <c r="B145" s="154"/>
      <c r="C145" s="155"/>
      <c r="D145" s="156"/>
      <c r="E145" s="156"/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</row>
    <row r="146" ht="12.75" customHeight="1">
      <c r="A146" s="154"/>
      <c r="B146" s="154"/>
      <c r="C146" s="155"/>
      <c r="D146" s="156"/>
      <c r="E146" s="156"/>
      <c r="F146" s="157"/>
      <c r="G146" s="157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</row>
    <row r="147" ht="12.75" customHeight="1">
      <c r="A147" s="154"/>
      <c r="B147" s="154"/>
      <c r="C147" s="155"/>
      <c r="D147" s="156"/>
      <c r="E147" s="156"/>
      <c r="F147" s="157"/>
      <c r="G147" s="157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</row>
    <row r="148" ht="12.75" customHeight="1">
      <c r="A148" s="154"/>
      <c r="B148" s="154"/>
      <c r="C148" s="155"/>
      <c r="D148" s="156"/>
      <c r="E148" s="156"/>
      <c r="F148" s="157"/>
      <c r="G148" s="157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</row>
    <row r="149" ht="12.75" customHeight="1">
      <c r="A149" s="154"/>
      <c r="B149" s="154"/>
      <c r="C149" s="155"/>
      <c r="D149" s="156"/>
      <c r="E149" s="156"/>
      <c r="F149" s="157"/>
      <c r="G149" s="157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</row>
    <row r="150" ht="12.75" customHeight="1">
      <c r="A150" s="154"/>
      <c r="B150" s="154"/>
      <c r="C150" s="155"/>
      <c r="D150" s="156"/>
      <c r="E150" s="156"/>
      <c r="F150" s="157"/>
      <c r="G150" s="157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</row>
    <row r="151" ht="12.75" customHeight="1">
      <c r="A151" s="154"/>
      <c r="B151" s="154"/>
      <c r="C151" s="155"/>
      <c r="D151" s="156"/>
      <c r="E151" s="156"/>
      <c r="F151" s="157"/>
      <c r="G151" s="157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</row>
    <row r="152" ht="12.75" customHeight="1">
      <c r="A152" s="154"/>
      <c r="B152" s="154"/>
      <c r="C152" s="155"/>
      <c r="D152" s="156"/>
      <c r="E152" s="156"/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</row>
    <row r="153" ht="12.75" customHeight="1">
      <c r="A153" s="154"/>
      <c r="B153" s="154"/>
      <c r="C153" s="155"/>
      <c r="D153" s="156"/>
      <c r="E153" s="156"/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</row>
    <row r="154" ht="12.75" customHeight="1">
      <c r="A154" s="154"/>
      <c r="B154" s="154"/>
      <c r="C154" s="155"/>
      <c r="D154" s="156"/>
      <c r="E154" s="156"/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</row>
    <row r="155" ht="12.75" customHeight="1">
      <c r="A155" s="154"/>
      <c r="B155" s="154"/>
      <c r="C155" s="155"/>
      <c r="D155" s="156"/>
      <c r="E155" s="156"/>
      <c r="F155" s="157"/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</row>
    <row r="156" ht="12.75" customHeight="1">
      <c r="A156" s="154"/>
      <c r="B156" s="154"/>
      <c r="C156" s="155"/>
      <c r="D156" s="156"/>
      <c r="E156" s="156"/>
      <c r="F156" s="157"/>
      <c r="G156" s="157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</row>
    <row r="157" ht="12.75" customHeight="1">
      <c r="A157" s="154"/>
      <c r="B157" s="154"/>
      <c r="C157" s="155"/>
      <c r="D157" s="156"/>
      <c r="E157" s="156"/>
      <c r="F157" s="157"/>
      <c r="G157" s="157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</row>
    <row r="158" ht="12.75" customHeight="1">
      <c r="A158" s="154"/>
      <c r="B158" s="154"/>
      <c r="C158" s="155"/>
      <c r="D158" s="156"/>
      <c r="E158" s="156"/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</row>
    <row r="159" ht="12.75" customHeight="1">
      <c r="A159" s="154"/>
      <c r="B159" s="154"/>
      <c r="C159" s="155"/>
      <c r="D159" s="156"/>
      <c r="E159" s="156"/>
      <c r="F159" s="157"/>
      <c r="G159" s="157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</row>
    <row r="160" ht="12.75" customHeight="1">
      <c r="A160" s="154"/>
      <c r="B160" s="154"/>
      <c r="C160" s="155"/>
      <c r="D160" s="156"/>
      <c r="E160" s="156"/>
      <c r="F160" s="157"/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</row>
    <row r="161" ht="12.75" customHeight="1">
      <c r="A161" s="154"/>
      <c r="B161" s="154"/>
      <c r="C161" s="155"/>
      <c r="D161" s="156"/>
      <c r="E161" s="156"/>
      <c r="F161" s="157"/>
      <c r="G161" s="157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</row>
    <row r="162" ht="12.75" customHeight="1">
      <c r="A162" s="154"/>
      <c r="B162" s="154"/>
      <c r="C162" s="155"/>
      <c r="D162" s="156"/>
      <c r="E162" s="156"/>
      <c r="F162" s="157"/>
      <c r="G162" s="157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</row>
    <row r="163" ht="12.75" customHeight="1">
      <c r="A163" s="154"/>
      <c r="B163" s="154"/>
      <c r="C163" s="155"/>
      <c r="D163" s="156"/>
      <c r="E163" s="156"/>
      <c r="F163" s="157"/>
      <c r="G163" s="157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</row>
    <row r="164" ht="12.75" customHeight="1">
      <c r="A164" s="154"/>
      <c r="B164" s="154"/>
      <c r="C164" s="155"/>
      <c r="D164" s="156"/>
      <c r="E164" s="156"/>
      <c r="F164" s="157"/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</row>
    <row r="165" ht="12.75" customHeight="1">
      <c r="A165" s="154"/>
      <c r="B165" s="154"/>
      <c r="C165" s="155"/>
      <c r="D165" s="156"/>
      <c r="E165" s="156"/>
      <c r="F165" s="157"/>
      <c r="G165" s="157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</row>
    <row r="166" ht="12.75" customHeight="1">
      <c r="A166" s="154"/>
      <c r="B166" s="154"/>
      <c r="C166" s="155"/>
      <c r="D166" s="156"/>
      <c r="E166" s="156"/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</row>
    <row r="167" ht="12.75" customHeight="1">
      <c r="A167" s="154"/>
      <c r="B167" s="154"/>
      <c r="C167" s="155"/>
      <c r="D167" s="156"/>
      <c r="E167" s="156"/>
      <c r="F167" s="157"/>
      <c r="G167" s="157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</row>
    <row r="168" ht="12.75" customHeight="1">
      <c r="A168" s="154"/>
      <c r="B168" s="154"/>
      <c r="C168" s="155"/>
      <c r="D168" s="156"/>
      <c r="E168" s="156"/>
      <c r="F168" s="157"/>
      <c r="G168" s="157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</row>
    <row r="169" ht="12.75" customHeight="1">
      <c r="A169" s="154"/>
      <c r="B169" s="154"/>
      <c r="C169" s="155"/>
      <c r="D169" s="156"/>
      <c r="E169" s="156"/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</row>
    <row r="170" ht="12.75" customHeight="1">
      <c r="A170" s="154"/>
      <c r="B170" s="154"/>
      <c r="C170" s="155"/>
      <c r="D170" s="156"/>
      <c r="E170" s="156"/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</row>
    <row r="171" ht="12.75" customHeight="1">
      <c r="A171" s="154"/>
      <c r="B171" s="154"/>
      <c r="C171" s="155"/>
      <c r="D171" s="156"/>
      <c r="E171" s="156"/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</row>
    <row r="172" ht="12.75" customHeight="1">
      <c r="A172" s="154"/>
      <c r="B172" s="154"/>
      <c r="C172" s="155"/>
      <c r="D172" s="156"/>
      <c r="E172" s="156"/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</row>
    <row r="173" ht="12.75" customHeight="1">
      <c r="A173" s="154"/>
      <c r="B173" s="154"/>
      <c r="C173" s="155"/>
      <c r="D173" s="156"/>
      <c r="E173" s="156"/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</row>
    <row r="174" ht="12.75" customHeight="1">
      <c r="A174" s="154"/>
      <c r="B174" s="154"/>
      <c r="C174" s="155"/>
      <c r="D174" s="156"/>
      <c r="E174" s="156"/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</row>
    <row r="175" ht="12.75" customHeight="1">
      <c r="A175" s="154"/>
      <c r="B175" s="154"/>
      <c r="C175" s="155"/>
      <c r="D175" s="156"/>
      <c r="E175" s="156"/>
      <c r="F175" s="157"/>
      <c r="G175" s="157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</row>
    <row r="176" ht="12.75" customHeight="1">
      <c r="A176" s="154"/>
      <c r="B176" s="154"/>
      <c r="C176" s="155"/>
      <c r="D176" s="156"/>
      <c r="E176" s="156"/>
      <c r="F176" s="157"/>
      <c r="G176" s="157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</row>
    <row r="177" ht="12.75" customHeight="1">
      <c r="A177" s="154"/>
      <c r="B177" s="154"/>
      <c r="C177" s="155"/>
      <c r="D177" s="156"/>
      <c r="E177" s="156"/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</row>
    <row r="178" ht="12.75" customHeight="1">
      <c r="A178" s="154"/>
      <c r="B178" s="154"/>
      <c r="C178" s="155"/>
      <c r="D178" s="156"/>
      <c r="E178" s="156"/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</row>
    <row r="179" ht="12.75" customHeight="1">
      <c r="A179" s="154"/>
      <c r="B179" s="154"/>
      <c r="C179" s="155"/>
      <c r="D179" s="156"/>
      <c r="E179" s="156"/>
      <c r="F179" s="157"/>
      <c r="G179" s="157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</row>
    <row r="180" ht="12.75" customHeight="1">
      <c r="A180" s="154"/>
      <c r="B180" s="154"/>
      <c r="C180" s="155"/>
      <c r="D180" s="156"/>
      <c r="E180" s="156"/>
      <c r="F180" s="157"/>
      <c r="G180" s="157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</row>
    <row r="181" ht="12.75" customHeight="1">
      <c r="A181" s="154"/>
      <c r="B181" s="154"/>
      <c r="C181" s="155"/>
      <c r="D181" s="156"/>
      <c r="E181" s="156"/>
      <c r="F181" s="157"/>
      <c r="G181" s="157"/>
      <c r="H181" s="157"/>
      <c r="I181" s="157"/>
      <c r="J181" s="157"/>
      <c r="K181" s="157"/>
      <c r="L181" s="157"/>
      <c r="M181" s="157"/>
      <c r="N181" s="157"/>
      <c r="O181" s="157"/>
      <c r="P181" s="157"/>
      <c r="Q181" s="157"/>
    </row>
    <row r="182" ht="12.75" customHeight="1">
      <c r="A182" s="154"/>
      <c r="B182" s="154"/>
      <c r="C182" s="155"/>
      <c r="D182" s="156"/>
      <c r="E182" s="156"/>
      <c r="F182" s="157"/>
      <c r="G182" s="157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</row>
    <row r="183" ht="12.75" customHeight="1">
      <c r="A183" s="154"/>
      <c r="B183" s="154"/>
      <c r="C183" s="155"/>
      <c r="D183" s="156"/>
      <c r="E183" s="156"/>
      <c r="F183" s="157"/>
      <c r="G183" s="157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</row>
    <row r="184" ht="12.75" customHeight="1">
      <c r="A184" s="154"/>
      <c r="B184" s="154"/>
      <c r="C184" s="155"/>
      <c r="D184" s="156"/>
      <c r="E184" s="156"/>
      <c r="F184" s="157"/>
      <c r="G184" s="157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</row>
    <row r="185" ht="12.75" customHeight="1">
      <c r="A185" s="154"/>
      <c r="B185" s="154"/>
      <c r="C185" s="155"/>
      <c r="D185" s="156"/>
      <c r="E185" s="156"/>
      <c r="F185" s="157"/>
      <c r="G185" s="157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</row>
    <row r="186" ht="12.75" customHeight="1">
      <c r="A186" s="154"/>
      <c r="B186" s="154"/>
      <c r="C186" s="155"/>
      <c r="D186" s="156"/>
      <c r="E186" s="156"/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</row>
    <row r="187" ht="12.75" customHeight="1">
      <c r="A187" s="154"/>
      <c r="B187" s="154"/>
      <c r="C187" s="155"/>
      <c r="D187" s="156"/>
      <c r="E187" s="156"/>
      <c r="F187" s="157"/>
      <c r="G187" s="157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</row>
    <row r="188" ht="12.75" customHeight="1">
      <c r="A188" s="154"/>
      <c r="B188" s="154"/>
      <c r="C188" s="155"/>
      <c r="D188" s="156"/>
      <c r="E188" s="156"/>
      <c r="F188" s="157"/>
      <c r="G188" s="157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</row>
    <row r="189" ht="12.75" customHeight="1">
      <c r="A189" s="154"/>
      <c r="B189" s="154"/>
      <c r="C189" s="155"/>
      <c r="D189" s="156"/>
      <c r="E189" s="156"/>
      <c r="F189" s="157"/>
      <c r="G189" s="157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</row>
    <row r="190" ht="12.75" customHeight="1">
      <c r="A190" s="154"/>
      <c r="B190" s="154"/>
      <c r="C190" s="155"/>
      <c r="D190" s="156"/>
      <c r="E190" s="156"/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</row>
    <row r="191" ht="12.75" customHeight="1">
      <c r="A191" s="154"/>
      <c r="B191" s="154"/>
      <c r="C191" s="155"/>
      <c r="D191" s="156"/>
      <c r="E191" s="156"/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</row>
    <row r="192" ht="12.75" customHeight="1">
      <c r="A192" s="154"/>
      <c r="B192" s="154"/>
      <c r="C192" s="155"/>
      <c r="D192" s="156"/>
      <c r="E192" s="156"/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</row>
    <row r="193" ht="12.75" customHeight="1">
      <c r="A193" s="154"/>
      <c r="B193" s="154"/>
      <c r="C193" s="155"/>
      <c r="D193" s="156"/>
      <c r="E193" s="156"/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</row>
    <row r="194" ht="12.75" customHeight="1">
      <c r="A194" s="154"/>
      <c r="B194" s="154"/>
      <c r="C194" s="155"/>
      <c r="D194" s="156"/>
      <c r="E194" s="156"/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</row>
    <row r="195" ht="12.75" customHeight="1">
      <c r="A195" s="154"/>
      <c r="B195" s="154"/>
      <c r="C195" s="155"/>
      <c r="D195" s="156"/>
      <c r="E195" s="156"/>
      <c r="F195" s="157"/>
      <c r="G195" s="157"/>
      <c r="H195" s="157"/>
      <c r="I195" s="157"/>
      <c r="J195" s="157"/>
      <c r="K195" s="157"/>
      <c r="L195" s="157"/>
      <c r="M195" s="157"/>
      <c r="N195" s="157"/>
      <c r="O195" s="157"/>
      <c r="P195" s="157"/>
      <c r="Q195" s="157"/>
    </row>
    <row r="196" ht="12.75" customHeight="1">
      <c r="A196" s="154"/>
      <c r="B196" s="154"/>
      <c r="C196" s="155"/>
      <c r="D196" s="156"/>
      <c r="E196" s="156"/>
      <c r="F196" s="157"/>
      <c r="G196" s="157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</row>
    <row r="197" ht="12.75" customHeight="1">
      <c r="A197" s="154"/>
      <c r="B197" s="154"/>
      <c r="C197" s="155"/>
      <c r="D197" s="156"/>
      <c r="E197" s="156"/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</row>
    <row r="198" ht="12.75" customHeight="1">
      <c r="A198" s="154"/>
      <c r="B198" s="154"/>
      <c r="C198" s="155"/>
      <c r="D198" s="156"/>
      <c r="E198" s="156"/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</row>
    <row r="199" ht="12.75" customHeight="1">
      <c r="A199" s="154"/>
      <c r="B199" s="154"/>
      <c r="C199" s="155"/>
      <c r="D199" s="156"/>
      <c r="E199" s="156"/>
      <c r="F199" s="157"/>
      <c r="G199" s="157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</row>
    <row r="200" ht="12.75" customHeight="1">
      <c r="A200" s="154"/>
      <c r="B200" s="154"/>
      <c r="C200" s="155"/>
      <c r="D200" s="156"/>
      <c r="E200" s="156"/>
      <c r="F200" s="157"/>
      <c r="G200" s="157"/>
      <c r="H200" s="157"/>
      <c r="I200" s="157"/>
      <c r="J200" s="157"/>
      <c r="K200" s="157"/>
      <c r="L200" s="157"/>
      <c r="M200" s="157"/>
      <c r="N200" s="157"/>
      <c r="O200" s="157"/>
      <c r="P200" s="157"/>
      <c r="Q200" s="157"/>
    </row>
    <row r="201" ht="12.75" customHeight="1">
      <c r="A201" s="154"/>
      <c r="B201" s="154"/>
      <c r="C201" s="155"/>
      <c r="D201" s="156"/>
      <c r="E201" s="156"/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</row>
    <row r="202" ht="12.75" customHeight="1">
      <c r="A202" s="154"/>
      <c r="B202" s="154"/>
      <c r="C202" s="155"/>
      <c r="D202" s="156"/>
      <c r="E202" s="156"/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</row>
    <row r="203" ht="12.75" customHeight="1">
      <c r="A203" s="154"/>
      <c r="B203" s="154"/>
      <c r="C203" s="155"/>
      <c r="D203" s="156"/>
      <c r="E203" s="156"/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</row>
    <row r="204" ht="12.75" customHeight="1">
      <c r="A204" s="154"/>
      <c r="B204" s="154"/>
      <c r="C204" s="155"/>
      <c r="D204" s="156"/>
      <c r="E204" s="156"/>
      <c r="F204" s="157"/>
      <c r="G204" s="157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</row>
    <row r="205" ht="12.75" customHeight="1">
      <c r="A205" s="154"/>
      <c r="B205" s="154"/>
      <c r="C205" s="155"/>
      <c r="D205" s="156"/>
      <c r="E205" s="156"/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</row>
    <row r="206" ht="12.75" customHeight="1">
      <c r="A206" s="154"/>
      <c r="B206" s="154"/>
      <c r="C206" s="155"/>
      <c r="D206" s="156"/>
      <c r="E206" s="156"/>
      <c r="F206" s="157"/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</row>
    <row r="207" ht="12.75" customHeight="1">
      <c r="A207" s="154"/>
      <c r="B207" s="154"/>
      <c r="C207" s="155"/>
      <c r="D207" s="156"/>
      <c r="E207" s="156"/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</row>
    <row r="208" ht="12.75" customHeight="1">
      <c r="A208" s="154"/>
      <c r="B208" s="154"/>
      <c r="C208" s="155"/>
      <c r="D208" s="156"/>
      <c r="E208" s="156"/>
      <c r="F208" s="157"/>
      <c r="G208" s="157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</row>
    <row r="209" ht="12.75" customHeight="1">
      <c r="A209" s="154"/>
      <c r="B209" s="154"/>
      <c r="C209" s="155"/>
      <c r="D209" s="156"/>
      <c r="E209" s="156"/>
      <c r="F209" s="157"/>
      <c r="G209" s="157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</row>
    <row r="210" ht="12.75" customHeight="1">
      <c r="A210" s="154"/>
      <c r="B210" s="154"/>
      <c r="C210" s="155"/>
      <c r="D210" s="156"/>
      <c r="E210" s="156"/>
      <c r="F210" s="157"/>
      <c r="G210" s="157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</row>
    <row r="211" ht="12.75" customHeight="1">
      <c r="A211" s="154"/>
      <c r="B211" s="154"/>
      <c r="C211" s="155"/>
      <c r="D211" s="156"/>
      <c r="E211" s="156"/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</row>
    <row r="212" ht="12.75" customHeight="1">
      <c r="A212" s="154"/>
      <c r="B212" s="154"/>
      <c r="C212" s="155"/>
      <c r="D212" s="156"/>
      <c r="E212" s="156"/>
      <c r="F212" s="157"/>
      <c r="G212" s="157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</row>
    <row r="213" ht="12.75" customHeight="1">
      <c r="A213" s="154"/>
      <c r="B213" s="154"/>
      <c r="C213" s="155"/>
      <c r="D213" s="156"/>
      <c r="E213" s="156"/>
      <c r="F213" s="157"/>
      <c r="G213" s="157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</row>
    <row r="214" ht="12.75" customHeight="1">
      <c r="A214" s="154"/>
      <c r="B214" s="154"/>
      <c r="C214" s="155"/>
      <c r="D214" s="156"/>
      <c r="E214" s="156"/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</row>
    <row r="215" ht="12.75" customHeight="1">
      <c r="A215" s="154"/>
      <c r="B215" s="154"/>
      <c r="C215" s="155"/>
      <c r="D215" s="156"/>
      <c r="E215" s="156"/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</row>
    <row r="216" ht="12.75" customHeight="1">
      <c r="A216" s="154"/>
      <c r="B216" s="154"/>
      <c r="C216" s="155"/>
      <c r="D216" s="156"/>
      <c r="E216" s="156"/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</row>
    <row r="217" ht="12.75" customHeight="1">
      <c r="A217" s="154"/>
      <c r="B217" s="154"/>
      <c r="C217" s="155"/>
      <c r="D217" s="156"/>
      <c r="E217" s="156"/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</row>
    <row r="218" ht="12.75" customHeight="1">
      <c r="A218" s="154"/>
      <c r="B218" s="154"/>
      <c r="C218" s="155"/>
      <c r="D218" s="156"/>
      <c r="E218" s="156"/>
      <c r="F218" s="157"/>
      <c r="G218" s="157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</row>
    <row r="219" ht="12.75" customHeight="1">
      <c r="A219" s="154"/>
      <c r="B219" s="154"/>
      <c r="C219" s="155"/>
      <c r="D219" s="156"/>
      <c r="E219" s="156"/>
      <c r="F219" s="157"/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</row>
    <row r="220" ht="12.75" customHeight="1">
      <c r="A220" s="154"/>
      <c r="B220" s="154"/>
      <c r="C220" s="155"/>
      <c r="D220" s="156"/>
      <c r="E220" s="156"/>
      <c r="F220" s="157"/>
      <c r="G220" s="157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</row>
    <row r="221" ht="12.75" customHeight="1">
      <c r="A221" s="154"/>
      <c r="B221" s="154"/>
      <c r="C221" s="155"/>
      <c r="D221" s="156"/>
      <c r="E221" s="156"/>
      <c r="F221" s="157"/>
      <c r="G221" s="157"/>
      <c r="H221" s="157"/>
      <c r="I221" s="157"/>
      <c r="J221" s="157"/>
      <c r="K221" s="157"/>
      <c r="L221" s="157"/>
      <c r="M221" s="157"/>
      <c r="N221" s="157"/>
      <c r="O221" s="157"/>
      <c r="P221" s="157"/>
      <c r="Q221" s="157"/>
    </row>
    <row r="222" ht="12.75" customHeight="1">
      <c r="A222" s="154"/>
      <c r="B222" s="154"/>
      <c r="C222" s="155"/>
      <c r="D222" s="156"/>
      <c r="E222" s="156"/>
      <c r="F222" s="157"/>
      <c r="G222" s="157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</row>
    <row r="223" ht="12.75" customHeight="1">
      <c r="A223" s="154"/>
      <c r="B223" s="154"/>
      <c r="C223" s="155"/>
      <c r="D223" s="156"/>
      <c r="E223" s="156"/>
      <c r="F223" s="157"/>
      <c r="G223" s="157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</row>
    <row r="224" ht="12.75" customHeight="1">
      <c r="A224" s="154"/>
      <c r="B224" s="154"/>
      <c r="C224" s="155"/>
      <c r="D224" s="156"/>
      <c r="E224" s="156"/>
      <c r="F224" s="157"/>
      <c r="G224" s="157"/>
      <c r="H224" s="157"/>
      <c r="I224" s="157"/>
      <c r="J224" s="157"/>
      <c r="K224" s="157"/>
      <c r="L224" s="157"/>
      <c r="M224" s="157"/>
      <c r="N224" s="157"/>
      <c r="O224" s="157"/>
      <c r="P224" s="157"/>
      <c r="Q224" s="157"/>
    </row>
    <row r="225" ht="12.75" customHeight="1">
      <c r="A225" s="154"/>
      <c r="B225" s="154"/>
      <c r="C225" s="155"/>
      <c r="D225" s="156"/>
      <c r="E225" s="156"/>
      <c r="F225" s="157"/>
      <c r="G225" s="157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</row>
    <row r="226" ht="12.75" customHeight="1">
      <c r="A226" s="154"/>
      <c r="B226" s="154"/>
      <c r="C226" s="155"/>
      <c r="D226" s="156"/>
      <c r="E226" s="156"/>
      <c r="F226" s="157"/>
      <c r="G226" s="157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</row>
    <row r="227" ht="12.75" customHeight="1">
      <c r="A227" s="154"/>
      <c r="B227" s="154"/>
      <c r="C227" s="155"/>
      <c r="D227" s="156"/>
      <c r="E227" s="156"/>
      <c r="F227" s="157"/>
      <c r="G227" s="157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</row>
    <row r="228" ht="12.75" customHeight="1">
      <c r="A228" s="154"/>
      <c r="B228" s="154"/>
      <c r="C228" s="155"/>
      <c r="D228" s="156"/>
      <c r="E228" s="156"/>
      <c r="F228" s="157"/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</row>
    <row r="229" ht="12.75" customHeight="1">
      <c r="A229" s="154"/>
      <c r="B229" s="154"/>
      <c r="C229" s="155"/>
      <c r="D229" s="156"/>
      <c r="E229" s="156"/>
      <c r="F229" s="157"/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</row>
    <row r="230" ht="12.75" customHeight="1">
      <c r="A230" s="154"/>
      <c r="B230" s="154"/>
      <c r="C230" s="155"/>
      <c r="D230" s="156"/>
      <c r="E230" s="156"/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</row>
    <row r="231" ht="12.75" customHeight="1">
      <c r="A231" s="154"/>
      <c r="B231" s="154"/>
      <c r="C231" s="155"/>
      <c r="D231" s="156"/>
      <c r="E231" s="156"/>
      <c r="F231" s="157"/>
      <c r="G231" s="157"/>
      <c r="H231" s="157"/>
      <c r="I231" s="157"/>
      <c r="J231" s="157"/>
      <c r="K231" s="157"/>
      <c r="L231" s="157"/>
      <c r="M231" s="157"/>
      <c r="N231" s="157"/>
      <c r="O231" s="157"/>
      <c r="P231" s="157"/>
      <c r="Q231" s="157"/>
    </row>
    <row r="232" ht="12.75" customHeight="1">
      <c r="A232" s="154"/>
      <c r="B232" s="154"/>
      <c r="C232" s="155"/>
      <c r="D232" s="156"/>
      <c r="E232" s="156"/>
      <c r="F232" s="157"/>
      <c r="G232" s="157"/>
      <c r="H232" s="157"/>
      <c r="I232" s="157"/>
      <c r="J232" s="157"/>
      <c r="K232" s="157"/>
      <c r="L232" s="157"/>
      <c r="M232" s="157"/>
      <c r="N232" s="157"/>
      <c r="O232" s="157"/>
      <c r="P232" s="157"/>
      <c r="Q232" s="157"/>
    </row>
    <row r="233" ht="12.75" customHeight="1">
      <c r="A233" s="154"/>
      <c r="B233" s="154"/>
      <c r="C233" s="155"/>
      <c r="D233" s="156"/>
      <c r="E233" s="156"/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</row>
    <row r="234" ht="12.75" customHeight="1">
      <c r="A234" s="154"/>
      <c r="B234" s="154"/>
      <c r="C234" s="155"/>
      <c r="D234" s="156"/>
      <c r="E234" s="156"/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</row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</sheetData>
  <mergeCells count="2">
    <mergeCell ref="A2:E2"/>
    <mergeCell ref="A10:D10"/>
  </mergeCells>
  <printOptions/>
  <pageMargins bottom="0.787401575" footer="0.0" header="0.0" left="0.511811024" right="0.511811024" top="0.787401575"/>
  <pageSetup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85.0"/>
    <col customWidth="1" min="2" max="2" width="19.29"/>
    <col customWidth="1" min="3" max="5" width="14.14"/>
    <col customWidth="1" min="6" max="6" width="9.14"/>
    <col customWidth="1" min="7" max="7" width="11.86"/>
    <col customWidth="1" min="8" max="12" width="8.71"/>
    <col customWidth="1" min="13" max="13" width="11.43"/>
    <col customWidth="1" min="14" max="14" width="6.29"/>
    <col customWidth="1" min="15" max="15" width="13.14"/>
    <col customWidth="1" min="16" max="16" width="10.43"/>
    <col customWidth="1" min="17" max="17" width="12.43"/>
  </cols>
  <sheetData>
    <row r="1" ht="6.0" customHeight="1">
      <c r="A1" s="154"/>
      <c r="B1" s="154"/>
      <c r="C1" s="155"/>
      <c r="D1" s="156"/>
      <c r="E1" s="156"/>
      <c r="F1" s="157"/>
      <c r="G1" s="157"/>
      <c r="H1" s="157"/>
      <c r="I1" s="157"/>
      <c r="J1" s="157"/>
      <c r="K1" s="157"/>
      <c r="L1" s="157"/>
      <c r="Q1" s="156"/>
    </row>
    <row r="2" ht="12.75" customHeight="1">
      <c r="A2" s="158" t="s">
        <v>272</v>
      </c>
      <c r="B2" s="20"/>
      <c r="C2" s="20"/>
      <c r="D2" s="20"/>
      <c r="E2" s="20"/>
      <c r="F2" s="156"/>
    </row>
    <row r="3" ht="4.5" customHeight="1">
      <c r="A3" s="159"/>
      <c r="B3" s="160"/>
      <c r="C3" s="160"/>
      <c r="D3" s="160"/>
      <c r="E3" s="160"/>
    </row>
    <row r="4">
      <c r="A4" s="161" t="s">
        <v>190</v>
      </c>
      <c r="B4" s="161" t="s">
        <v>191</v>
      </c>
      <c r="C4" s="181" t="s">
        <v>162</v>
      </c>
      <c r="D4" s="161" t="s">
        <v>265</v>
      </c>
      <c r="E4" s="161" t="s">
        <v>193</v>
      </c>
      <c r="F4" s="182"/>
    </row>
    <row r="5" ht="104.25" customHeight="1">
      <c r="A5" s="165" t="s">
        <v>273</v>
      </c>
      <c r="B5" s="166" t="s">
        <v>10</v>
      </c>
      <c r="C5" s="185">
        <v>60.0</v>
      </c>
      <c r="D5" s="186">
        <v>0.0</v>
      </c>
      <c r="E5" s="187">
        <f>C5*D5</f>
        <v>0</v>
      </c>
      <c r="F5" s="156"/>
    </row>
    <row r="6" ht="4.5" customHeight="1">
      <c r="A6" s="154"/>
      <c r="B6" s="154"/>
      <c r="C6" s="155"/>
      <c r="D6" s="156"/>
      <c r="E6" s="156"/>
      <c r="F6" s="157"/>
    </row>
    <row r="7" ht="12.75" customHeight="1">
      <c r="A7" s="184" t="s">
        <v>271</v>
      </c>
      <c r="B7" s="20"/>
      <c r="C7" s="20"/>
      <c r="D7" s="20"/>
      <c r="E7" s="175">
        <f>SUM(E5)</f>
        <v>0</v>
      </c>
      <c r="F7" s="157"/>
    </row>
    <row r="8" ht="12.75" customHeight="1">
      <c r="A8" s="154"/>
      <c r="B8" s="154"/>
      <c r="C8" s="155"/>
      <c r="D8" s="156"/>
      <c r="E8" s="156"/>
      <c r="F8" s="157"/>
    </row>
    <row r="9" ht="12.75" customHeight="1">
      <c r="F9" s="157"/>
    </row>
    <row r="10" ht="4.5" customHeight="1"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</row>
    <row r="11" ht="12.75" customHeight="1"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157"/>
    </row>
    <row r="12" ht="12.75" customHeight="1"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</row>
    <row r="13" ht="12.75" customHeight="1"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</row>
    <row r="14" ht="12.75" customHeight="1"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</row>
    <row r="15" ht="12.75" customHeight="1"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</row>
    <row r="16" ht="12.75" customHeight="1">
      <c r="F16" s="157"/>
      <c r="G16" s="157"/>
      <c r="H16" s="157"/>
      <c r="I16" s="157"/>
      <c r="J16" s="157"/>
      <c r="K16" s="157"/>
      <c r="L16" s="157"/>
      <c r="M16" s="157"/>
      <c r="N16" s="157"/>
      <c r="O16" s="157"/>
      <c r="P16" s="157"/>
      <c r="Q16" s="157"/>
    </row>
    <row r="17" ht="4.5" customHeight="1"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</row>
    <row r="18" ht="12.75" customHeight="1"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</row>
    <row r="19" ht="4.5" customHeight="1">
      <c r="F19" s="157"/>
      <c r="G19" s="157"/>
      <c r="H19" s="157"/>
      <c r="I19" s="157"/>
      <c r="J19" s="157"/>
      <c r="K19" s="157"/>
      <c r="L19" s="157"/>
      <c r="M19" s="157"/>
      <c r="N19" s="157"/>
      <c r="O19" s="157"/>
      <c r="P19" s="157"/>
      <c r="Q19" s="157"/>
    </row>
    <row r="20" ht="12.75" customHeight="1"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</row>
    <row r="21" ht="12.75" customHeight="1">
      <c r="A21" s="154"/>
      <c r="B21" s="154"/>
      <c r="C21" s="155"/>
      <c r="D21" s="156"/>
      <c r="E21" s="156"/>
      <c r="F21" s="157"/>
      <c r="G21" s="157"/>
      <c r="H21" s="157"/>
      <c r="I21" s="157"/>
      <c r="J21" s="157"/>
      <c r="K21" s="157"/>
      <c r="L21" s="157"/>
      <c r="M21" s="157"/>
      <c r="N21" s="157"/>
      <c r="O21" s="157"/>
      <c r="P21" s="157"/>
      <c r="Q21" s="157"/>
    </row>
    <row r="22" ht="12.75" customHeight="1">
      <c r="A22" s="154"/>
      <c r="B22" s="154"/>
      <c r="C22" s="155"/>
      <c r="D22" s="156"/>
      <c r="E22" s="156"/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</row>
    <row r="23" ht="12.75" customHeight="1">
      <c r="A23" s="154"/>
      <c r="B23" s="154"/>
      <c r="C23" s="155"/>
      <c r="D23" s="156"/>
      <c r="E23" s="156"/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</row>
    <row r="24" ht="12.75" customHeight="1"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</row>
    <row r="25" ht="12.75" customHeight="1"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</row>
    <row r="26" ht="12.75" customHeight="1"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</row>
    <row r="27" ht="12.75" customHeight="1"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</row>
    <row r="28" ht="12.75" customHeight="1">
      <c r="F28" s="157"/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</row>
    <row r="29" ht="12.75" customHeight="1"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</row>
    <row r="30" ht="12.75" customHeight="1"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</row>
    <row r="31" ht="12.75" customHeight="1"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</row>
    <row r="32" ht="12.75" customHeight="1"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</row>
    <row r="33" ht="12.75" customHeight="1"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</row>
    <row r="34" ht="12.75" customHeight="1"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</row>
    <row r="35" ht="12.75" customHeight="1"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</row>
    <row r="36" ht="12.75" customHeight="1">
      <c r="A36" s="154"/>
      <c r="B36" s="154"/>
      <c r="C36" s="155"/>
      <c r="D36" s="156"/>
      <c r="E36" s="156"/>
      <c r="F36" s="157"/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</row>
    <row r="37" ht="12.75" customHeight="1">
      <c r="A37" s="154"/>
      <c r="B37" s="154"/>
      <c r="C37" s="155"/>
      <c r="D37" s="156"/>
      <c r="E37" s="156"/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</row>
    <row r="38" ht="12.75" customHeight="1">
      <c r="A38" s="154"/>
      <c r="B38" s="154"/>
      <c r="C38" s="155"/>
      <c r="D38" s="156"/>
      <c r="E38" s="156"/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</row>
    <row r="39" ht="12.75" customHeight="1">
      <c r="A39" s="154"/>
      <c r="B39" s="154"/>
      <c r="C39" s="155"/>
      <c r="D39" s="156"/>
      <c r="E39" s="156"/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</row>
    <row r="40" ht="12.75" customHeight="1">
      <c r="A40" s="154"/>
      <c r="B40" s="154"/>
      <c r="C40" s="155"/>
      <c r="D40" s="156"/>
      <c r="E40" s="156"/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</row>
    <row r="41" ht="12.75" customHeight="1">
      <c r="A41" s="154"/>
      <c r="B41" s="154"/>
      <c r="C41" s="155"/>
      <c r="D41" s="156"/>
      <c r="E41" s="156"/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</row>
    <row r="42" ht="12.75" customHeight="1">
      <c r="A42" s="154"/>
      <c r="B42" s="154"/>
      <c r="C42" s="155"/>
      <c r="D42" s="156"/>
      <c r="E42" s="156"/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</row>
    <row r="43" ht="12.75" customHeight="1">
      <c r="A43" s="154"/>
      <c r="B43" s="154"/>
      <c r="C43" s="155"/>
      <c r="D43" s="156"/>
      <c r="E43" s="156"/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</row>
    <row r="44" ht="12.75" customHeight="1">
      <c r="A44" s="154"/>
      <c r="B44" s="154"/>
      <c r="C44" s="155"/>
      <c r="D44" s="156"/>
      <c r="E44" s="156"/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</row>
    <row r="45" ht="12.75" customHeight="1">
      <c r="A45" s="154"/>
      <c r="B45" s="154"/>
      <c r="C45" s="155"/>
      <c r="D45" s="156"/>
      <c r="E45" s="156"/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</row>
    <row r="46" ht="12.75" customHeight="1">
      <c r="A46" s="154"/>
      <c r="B46" s="154"/>
      <c r="C46" s="155"/>
      <c r="D46" s="156"/>
      <c r="E46" s="156"/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</row>
    <row r="47" ht="12.75" customHeight="1">
      <c r="A47" s="154"/>
      <c r="B47" s="154"/>
      <c r="C47" s="155"/>
      <c r="D47" s="156"/>
      <c r="E47" s="156"/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</row>
    <row r="48" ht="12.75" customHeight="1">
      <c r="A48" s="154"/>
      <c r="B48" s="154"/>
      <c r="C48" s="155"/>
      <c r="D48" s="156"/>
      <c r="E48" s="156"/>
      <c r="F48" s="157"/>
      <c r="G48" s="157"/>
      <c r="H48" s="157"/>
      <c r="I48" s="157"/>
      <c r="J48" s="157"/>
      <c r="K48" s="157"/>
      <c r="L48" s="157"/>
      <c r="M48" s="157"/>
      <c r="N48" s="157"/>
      <c r="O48" s="157"/>
      <c r="P48" s="157"/>
      <c r="Q48" s="157"/>
    </row>
    <row r="49" ht="12.75" customHeight="1">
      <c r="A49" s="154"/>
      <c r="B49" s="154"/>
      <c r="C49" s="155"/>
      <c r="D49" s="156"/>
      <c r="E49" s="156"/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</row>
    <row r="50" ht="12.75" customHeight="1">
      <c r="A50" s="154"/>
      <c r="B50" s="154"/>
      <c r="C50" s="155"/>
      <c r="D50" s="156"/>
      <c r="E50" s="156"/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</row>
    <row r="51" ht="12.75" customHeight="1">
      <c r="A51" s="154"/>
      <c r="B51" s="154"/>
      <c r="C51" s="155"/>
      <c r="D51" s="156"/>
      <c r="E51" s="156"/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</row>
    <row r="52" ht="12.75" customHeight="1">
      <c r="A52" s="154"/>
      <c r="B52" s="154"/>
      <c r="C52" s="155"/>
      <c r="D52" s="156"/>
      <c r="E52" s="156"/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</row>
    <row r="53" ht="12.75" customHeight="1">
      <c r="A53" s="154"/>
      <c r="B53" s="154"/>
      <c r="C53" s="155"/>
      <c r="D53" s="156"/>
      <c r="E53" s="156"/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</row>
    <row r="54" ht="12.75" customHeight="1">
      <c r="A54" s="154"/>
      <c r="B54" s="154"/>
      <c r="C54" s="155"/>
      <c r="D54" s="156"/>
      <c r="E54" s="156"/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</row>
    <row r="55" ht="12.75" customHeight="1">
      <c r="A55" s="154"/>
      <c r="B55" s="154"/>
      <c r="C55" s="155"/>
      <c r="D55" s="156"/>
      <c r="E55" s="156"/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</row>
    <row r="56" ht="12.75" customHeight="1">
      <c r="A56" s="154"/>
      <c r="B56" s="154"/>
      <c r="C56" s="155"/>
      <c r="D56" s="156"/>
      <c r="E56" s="156"/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</row>
    <row r="57" ht="12.75" customHeight="1">
      <c r="A57" s="154"/>
      <c r="B57" s="154"/>
      <c r="C57" s="155"/>
      <c r="D57" s="156"/>
      <c r="E57" s="156"/>
      <c r="F57" s="157"/>
      <c r="G57" s="157"/>
      <c r="H57" s="157"/>
      <c r="I57" s="157"/>
      <c r="J57" s="157"/>
      <c r="K57" s="157"/>
      <c r="L57" s="157"/>
      <c r="M57" s="157"/>
      <c r="N57" s="157"/>
      <c r="O57" s="157"/>
      <c r="P57" s="157"/>
      <c r="Q57" s="157"/>
    </row>
    <row r="58" ht="12.75" customHeight="1">
      <c r="A58" s="154"/>
      <c r="B58" s="154"/>
      <c r="C58" s="155"/>
      <c r="D58" s="156"/>
      <c r="E58" s="156"/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</row>
    <row r="59" ht="12.75" customHeight="1">
      <c r="A59" s="154"/>
      <c r="B59" s="154"/>
      <c r="C59" s="155"/>
      <c r="D59" s="156"/>
      <c r="E59" s="156"/>
      <c r="F59" s="157"/>
      <c r="G59" s="157"/>
      <c r="H59" s="157"/>
      <c r="I59" s="157"/>
      <c r="J59" s="157"/>
      <c r="K59" s="157"/>
      <c r="L59" s="157"/>
      <c r="M59" s="157"/>
      <c r="N59" s="157"/>
      <c r="O59" s="157"/>
      <c r="P59" s="157"/>
      <c r="Q59" s="157"/>
    </row>
    <row r="60" ht="12.75" customHeight="1">
      <c r="A60" s="154"/>
      <c r="B60" s="154"/>
      <c r="C60" s="155"/>
      <c r="D60" s="156"/>
      <c r="E60" s="156"/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</row>
    <row r="61" ht="12.75" customHeight="1">
      <c r="A61" s="154"/>
      <c r="B61" s="154"/>
      <c r="C61" s="155"/>
      <c r="D61" s="156"/>
      <c r="E61" s="156"/>
      <c r="F61" s="157"/>
      <c r="G61" s="157"/>
      <c r="H61" s="157"/>
      <c r="I61" s="157"/>
      <c r="J61" s="157"/>
      <c r="K61" s="157"/>
      <c r="L61" s="157"/>
      <c r="M61" s="157"/>
      <c r="N61" s="157"/>
      <c r="O61" s="157"/>
      <c r="P61" s="157"/>
      <c r="Q61" s="157"/>
    </row>
    <row r="62" ht="12.75" customHeight="1">
      <c r="A62" s="154"/>
      <c r="B62" s="154"/>
      <c r="C62" s="155"/>
      <c r="D62" s="156"/>
      <c r="E62" s="156"/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</row>
    <row r="63" ht="12.75" customHeight="1">
      <c r="A63" s="154"/>
      <c r="B63" s="154"/>
      <c r="C63" s="155"/>
      <c r="D63" s="156"/>
      <c r="E63" s="156"/>
      <c r="F63" s="157"/>
      <c r="G63" s="157"/>
      <c r="H63" s="157"/>
      <c r="I63" s="157"/>
      <c r="J63" s="157"/>
      <c r="K63" s="157"/>
      <c r="L63" s="157"/>
      <c r="M63" s="157"/>
      <c r="N63" s="157"/>
      <c r="O63" s="157"/>
      <c r="P63" s="157"/>
      <c r="Q63" s="157"/>
    </row>
    <row r="64" ht="12.75" customHeight="1">
      <c r="A64" s="154"/>
      <c r="B64" s="154"/>
      <c r="C64" s="155"/>
      <c r="D64" s="156"/>
      <c r="E64" s="156"/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</row>
    <row r="65" ht="12.75" customHeight="1">
      <c r="A65" s="154"/>
      <c r="B65" s="154"/>
      <c r="C65" s="155"/>
      <c r="D65" s="156"/>
      <c r="E65" s="156"/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</row>
    <row r="66" ht="12.75" customHeight="1">
      <c r="A66" s="154"/>
      <c r="B66" s="154"/>
      <c r="C66" s="155"/>
      <c r="D66" s="156"/>
      <c r="E66" s="156"/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</row>
    <row r="67" ht="12.75" customHeight="1">
      <c r="A67" s="154"/>
      <c r="B67" s="154"/>
      <c r="C67" s="155"/>
      <c r="D67" s="156"/>
      <c r="E67" s="156"/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</row>
    <row r="68" ht="12.75" customHeight="1">
      <c r="A68" s="154"/>
      <c r="B68" s="154"/>
      <c r="C68" s="155"/>
      <c r="D68" s="156"/>
      <c r="E68" s="156"/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</row>
    <row r="69" ht="12.75" customHeight="1">
      <c r="A69" s="154"/>
      <c r="B69" s="154"/>
      <c r="C69" s="155"/>
      <c r="D69" s="156"/>
      <c r="E69" s="156"/>
      <c r="F69" s="157"/>
      <c r="G69" s="157"/>
      <c r="H69" s="157"/>
      <c r="I69" s="157"/>
      <c r="J69" s="157"/>
      <c r="K69" s="157"/>
      <c r="L69" s="157"/>
      <c r="M69" s="157"/>
      <c r="N69" s="157"/>
      <c r="O69" s="157"/>
      <c r="P69" s="157"/>
      <c r="Q69" s="157"/>
    </row>
    <row r="70" ht="12.75" customHeight="1">
      <c r="A70" s="154"/>
      <c r="B70" s="154"/>
      <c r="C70" s="155"/>
      <c r="D70" s="156"/>
      <c r="E70" s="156"/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</row>
    <row r="71" ht="12.75" customHeight="1">
      <c r="A71" s="154"/>
      <c r="B71" s="154"/>
      <c r="C71" s="155"/>
      <c r="D71" s="156"/>
      <c r="E71" s="156"/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</row>
    <row r="72" ht="12.75" customHeight="1">
      <c r="A72" s="154"/>
      <c r="B72" s="154"/>
      <c r="C72" s="155"/>
      <c r="D72" s="156"/>
      <c r="E72" s="156"/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</row>
    <row r="73" ht="12.75" customHeight="1">
      <c r="A73" s="154"/>
      <c r="B73" s="154"/>
      <c r="C73" s="155"/>
      <c r="D73" s="156"/>
      <c r="E73" s="156"/>
      <c r="F73" s="157"/>
      <c r="G73" s="157"/>
      <c r="H73" s="157"/>
      <c r="I73" s="157"/>
      <c r="J73" s="157"/>
      <c r="K73" s="157"/>
      <c r="L73" s="157"/>
      <c r="M73" s="157"/>
      <c r="N73" s="157"/>
      <c r="O73" s="157"/>
      <c r="P73" s="157"/>
      <c r="Q73" s="157"/>
    </row>
    <row r="74" ht="12.75" customHeight="1">
      <c r="A74" s="154"/>
      <c r="B74" s="154"/>
      <c r="C74" s="155"/>
      <c r="D74" s="156"/>
      <c r="E74" s="156"/>
      <c r="F74" s="157"/>
      <c r="G74" s="157"/>
      <c r="H74" s="157"/>
      <c r="I74" s="157"/>
      <c r="J74" s="157"/>
      <c r="K74" s="157"/>
      <c r="L74" s="157"/>
      <c r="M74" s="157"/>
      <c r="N74" s="157"/>
      <c r="O74" s="157"/>
      <c r="P74" s="157"/>
      <c r="Q74" s="157"/>
    </row>
    <row r="75" ht="12.75" customHeight="1">
      <c r="A75" s="154"/>
      <c r="B75" s="154"/>
      <c r="C75" s="155"/>
      <c r="D75" s="156"/>
      <c r="E75" s="156"/>
      <c r="F75" s="157"/>
      <c r="G75" s="157"/>
      <c r="H75" s="157"/>
      <c r="I75" s="157"/>
      <c r="J75" s="157"/>
      <c r="K75" s="157"/>
      <c r="L75" s="157"/>
      <c r="M75" s="157"/>
      <c r="N75" s="157"/>
      <c r="O75" s="157"/>
      <c r="P75" s="157"/>
      <c r="Q75" s="157"/>
    </row>
    <row r="76" ht="12.75" customHeight="1">
      <c r="A76" s="154"/>
      <c r="B76" s="154"/>
      <c r="C76" s="155"/>
      <c r="D76" s="156"/>
      <c r="E76" s="156"/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</row>
    <row r="77" ht="12.75" customHeight="1">
      <c r="A77" s="154"/>
      <c r="B77" s="154"/>
      <c r="C77" s="155"/>
      <c r="D77" s="156"/>
      <c r="E77" s="156"/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</row>
    <row r="78" ht="12.75" customHeight="1">
      <c r="A78" s="154"/>
      <c r="B78" s="154"/>
      <c r="C78" s="155"/>
      <c r="D78" s="156"/>
      <c r="E78" s="156"/>
      <c r="F78" s="157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</row>
    <row r="79" ht="12.75" customHeight="1">
      <c r="A79" s="154"/>
      <c r="B79" s="154"/>
      <c r="C79" s="155"/>
      <c r="D79" s="156"/>
      <c r="E79" s="156"/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</row>
    <row r="80" ht="12.75" customHeight="1">
      <c r="A80" s="154"/>
      <c r="B80" s="154"/>
      <c r="C80" s="155"/>
      <c r="D80" s="156"/>
      <c r="E80" s="156"/>
      <c r="F80" s="157"/>
      <c r="G80" s="157"/>
      <c r="H80" s="157"/>
      <c r="I80" s="157"/>
      <c r="J80" s="157"/>
      <c r="K80" s="157"/>
      <c r="L80" s="157"/>
      <c r="M80" s="157"/>
      <c r="N80" s="157"/>
      <c r="O80" s="157"/>
      <c r="P80" s="157"/>
      <c r="Q80" s="157"/>
    </row>
    <row r="81" ht="12.75" customHeight="1">
      <c r="A81" s="154"/>
      <c r="B81" s="154"/>
      <c r="C81" s="155"/>
      <c r="D81" s="156"/>
      <c r="E81" s="156"/>
      <c r="F81" s="157"/>
      <c r="G81" s="157"/>
      <c r="H81" s="157"/>
      <c r="I81" s="157"/>
      <c r="J81" s="157"/>
      <c r="K81" s="157"/>
      <c r="L81" s="157"/>
      <c r="M81" s="157"/>
      <c r="N81" s="157"/>
      <c r="O81" s="157"/>
      <c r="P81" s="157"/>
      <c r="Q81" s="157"/>
    </row>
    <row r="82" ht="12.75" customHeight="1">
      <c r="A82" s="154"/>
      <c r="B82" s="154"/>
      <c r="C82" s="155"/>
      <c r="D82" s="156"/>
      <c r="E82" s="156"/>
      <c r="F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</row>
    <row r="83" ht="12.75" customHeight="1">
      <c r="A83" s="154"/>
      <c r="B83" s="154"/>
      <c r="C83" s="155"/>
      <c r="D83" s="156"/>
      <c r="E83" s="156"/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</row>
    <row r="84" ht="12.75" customHeight="1">
      <c r="A84" s="154"/>
      <c r="B84" s="154"/>
      <c r="C84" s="155"/>
      <c r="D84" s="156"/>
      <c r="E84" s="156"/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</row>
    <row r="85" ht="12.75" customHeight="1">
      <c r="A85" s="154"/>
      <c r="B85" s="154"/>
      <c r="C85" s="155"/>
      <c r="D85" s="156"/>
      <c r="E85" s="156"/>
      <c r="F85" s="157"/>
      <c r="G85" s="157"/>
      <c r="H85" s="157"/>
      <c r="I85" s="157"/>
      <c r="J85" s="157"/>
      <c r="K85" s="157"/>
      <c r="L85" s="157"/>
      <c r="M85" s="157"/>
      <c r="N85" s="157"/>
      <c r="O85" s="157"/>
      <c r="P85" s="157"/>
      <c r="Q85" s="157"/>
    </row>
    <row r="86" ht="12.75" customHeight="1">
      <c r="A86" s="154"/>
      <c r="B86" s="154"/>
      <c r="C86" s="155"/>
      <c r="D86" s="156"/>
      <c r="E86" s="156"/>
      <c r="F86" s="157"/>
      <c r="G86" s="157"/>
      <c r="H86" s="157"/>
      <c r="I86" s="157"/>
      <c r="J86" s="157"/>
      <c r="K86" s="157"/>
      <c r="L86" s="157"/>
      <c r="M86" s="157"/>
      <c r="N86" s="157"/>
      <c r="O86" s="157"/>
      <c r="P86" s="157"/>
      <c r="Q86" s="157"/>
    </row>
    <row r="87" ht="12.75" customHeight="1">
      <c r="A87" s="154"/>
      <c r="B87" s="154"/>
      <c r="C87" s="155"/>
      <c r="D87" s="156"/>
      <c r="E87" s="156"/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</row>
    <row r="88" ht="12.75" customHeight="1">
      <c r="A88" s="154"/>
      <c r="B88" s="154"/>
      <c r="C88" s="155"/>
      <c r="D88" s="156"/>
      <c r="E88" s="156"/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</row>
    <row r="89" ht="12.75" customHeight="1">
      <c r="A89" s="154"/>
      <c r="B89" s="154"/>
      <c r="C89" s="155"/>
      <c r="D89" s="156"/>
      <c r="E89" s="156"/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</row>
    <row r="90" ht="12.75" customHeight="1">
      <c r="A90" s="154"/>
      <c r="B90" s="154"/>
      <c r="C90" s="155"/>
      <c r="D90" s="156"/>
      <c r="E90" s="156"/>
      <c r="F90" s="157"/>
      <c r="G90" s="157"/>
      <c r="H90" s="157"/>
      <c r="I90" s="157"/>
      <c r="J90" s="157"/>
      <c r="K90" s="157"/>
      <c r="L90" s="157"/>
      <c r="M90" s="157"/>
      <c r="N90" s="157"/>
      <c r="O90" s="157"/>
      <c r="P90" s="157"/>
      <c r="Q90" s="157"/>
    </row>
    <row r="91" ht="12.75" customHeight="1">
      <c r="A91" s="154"/>
      <c r="B91" s="154"/>
      <c r="C91" s="155"/>
      <c r="D91" s="156"/>
      <c r="E91" s="156"/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</row>
    <row r="92" ht="12.75" customHeight="1">
      <c r="A92" s="154"/>
      <c r="B92" s="154"/>
      <c r="C92" s="155"/>
      <c r="D92" s="156"/>
      <c r="E92" s="156"/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</row>
    <row r="93" ht="12.75" customHeight="1">
      <c r="A93" s="154"/>
      <c r="B93" s="154"/>
      <c r="C93" s="155"/>
      <c r="D93" s="156"/>
      <c r="E93" s="156"/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</row>
    <row r="94" ht="12.75" customHeight="1">
      <c r="A94" s="154"/>
      <c r="B94" s="154"/>
      <c r="C94" s="155"/>
      <c r="D94" s="156"/>
      <c r="E94" s="156"/>
      <c r="F94" s="157"/>
      <c r="G94" s="157"/>
      <c r="H94" s="157"/>
      <c r="I94" s="157"/>
      <c r="J94" s="157"/>
      <c r="K94" s="157"/>
      <c r="L94" s="157"/>
      <c r="M94" s="157"/>
      <c r="N94" s="157"/>
      <c r="O94" s="157"/>
      <c r="P94" s="157"/>
      <c r="Q94" s="157"/>
    </row>
    <row r="95" ht="12.75" customHeight="1">
      <c r="A95" s="154"/>
      <c r="B95" s="154"/>
      <c r="C95" s="155"/>
      <c r="D95" s="156"/>
      <c r="E95" s="156"/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</row>
    <row r="96" ht="12.75" customHeight="1">
      <c r="A96" s="154"/>
      <c r="B96" s="154"/>
      <c r="C96" s="155"/>
      <c r="D96" s="156"/>
      <c r="E96" s="156"/>
      <c r="F96" s="157"/>
      <c r="G96" s="157"/>
      <c r="H96" s="157"/>
      <c r="I96" s="157"/>
      <c r="J96" s="157"/>
      <c r="K96" s="157"/>
      <c r="L96" s="157"/>
      <c r="M96" s="157"/>
      <c r="N96" s="157"/>
      <c r="O96" s="157"/>
      <c r="P96" s="157"/>
      <c r="Q96" s="157"/>
    </row>
    <row r="97" ht="12.75" customHeight="1">
      <c r="A97" s="154"/>
      <c r="B97" s="154"/>
      <c r="C97" s="155"/>
      <c r="D97" s="156"/>
      <c r="E97" s="156"/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</row>
    <row r="98" ht="12.75" customHeight="1">
      <c r="A98" s="154"/>
      <c r="B98" s="154"/>
      <c r="C98" s="155"/>
      <c r="D98" s="156"/>
      <c r="E98" s="156"/>
      <c r="F98" s="157"/>
      <c r="G98" s="157"/>
      <c r="H98" s="157"/>
      <c r="I98" s="157"/>
      <c r="J98" s="157"/>
      <c r="K98" s="157"/>
      <c r="L98" s="157"/>
      <c r="M98" s="157"/>
      <c r="N98" s="157"/>
      <c r="O98" s="157"/>
      <c r="P98" s="157"/>
      <c r="Q98" s="157"/>
    </row>
    <row r="99" ht="12.75" customHeight="1">
      <c r="A99" s="154"/>
      <c r="B99" s="154"/>
      <c r="C99" s="155"/>
      <c r="D99" s="156"/>
      <c r="E99" s="156"/>
      <c r="F99" s="157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</row>
    <row r="100" ht="12.75" customHeight="1">
      <c r="A100" s="154"/>
      <c r="B100" s="154"/>
      <c r="C100" s="155"/>
      <c r="D100" s="156"/>
      <c r="E100" s="156"/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</row>
    <row r="101" ht="12.75" customHeight="1">
      <c r="A101" s="154"/>
      <c r="B101" s="154"/>
      <c r="C101" s="155"/>
      <c r="D101" s="156"/>
      <c r="E101" s="156"/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</row>
    <row r="102" ht="12.75" customHeight="1">
      <c r="A102" s="154"/>
      <c r="B102" s="154"/>
      <c r="C102" s="155"/>
      <c r="D102" s="156"/>
      <c r="E102" s="156"/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</row>
    <row r="103" ht="12.75" customHeight="1">
      <c r="A103" s="154"/>
      <c r="B103" s="154"/>
      <c r="C103" s="155"/>
      <c r="D103" s="156"/>
      <c r="E103" s="156"/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</row>
    <row r="104" ht="12.75" customHeight="1">
      <c r="A104" s="154"/>
      <c r="B104" s="154"/>
      <c r="C104" s="155"/>
      <c r="D104" s="156"/>
      <c r="E104" s="156"/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</row>
    <row r="105" ht="12.75" customHeight="1">
      <c r="A105" s="154"/>
      <c r="B105" s="154"/>
      <c r="C105" s="155"/>
      <c r="D105" s="156"/>
      <c r="E105" s="156"/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</row>
    <row r="106" ht="12.75" customHeight="1">
      <c r="A106" s="154"/>
      <c r="B106" s="154"/>
      <c r="C106" s="155"/>
      <c r="D106" s="156"/>
      <c r="E106" s="156"/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</row>
    <row r="107" ht="12.75" customHeight="1">
      <c r="A107" s="154"/>
      <c r="B107" s="154"/>
      <c r="C107" s="155"/>
      <c r="D107" s="156"/>
      <c r="E107" s="156"/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</row>
    <row r="108" ht="12.75" customHeight="1">
      <c r="A108" s="154"/>
      <c r="B108" s="154"/>
      <c r="C108" s="155"/>
      <c r="D108" s="156"/>
      <c r="E108" s="156"/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</row>
    <row r="109" ht="12.75" customHeight="1">
      <c r="A109" s="154"/>
      <c r="B109" s="154"/>
      <c r="C109" s="155"/>
      <c r="D109" s="156"/>
      <c r="E109" s="156"/>
      <c r="F109" s="157"/>
      <c r="G109" s="157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</row>
    <row r="110" ht="12.75" customHeight="1">
      <c r="A110" s="154"/>
      <c r="B110" s="154"/>
      <c r="C110" s="155"/>
      <c r="D110" s="156"/>
      <c r="E110" s="156"/>
      <c r="F110" s="157"/>
      <c r="G110" s="157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</row>
    <row r="111" ht="12.75" customHeight="1">
      <c r="A111" s="154"/>
      <c r="B111" s="154"/>
      <c r="C111" s="155"/>
      <c r="D111" s="156"/>
      <c r="E111" s="156"/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</row>
    <row r="112" ht="12.75" customHeight="1">
      <c r="A112" s="154"/>
      <c r="B112" s="154"/>
      <c r="C112" s="155"/>
      <c r="D112" s="156"/>
      <c r="E112" s="156"/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</row>
    <row r="113" ht="12.75" customHeight="1">
      <c r="A113" s="154"/>
      <c r="B113" s="154"/>
      <c r="C113" s="155"/>
      <c r="D113" s="156"/>
      <c r="E113" s="156"/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</row>
    <row r="114" ht="12.75" customHeight="1">
      <c r="A114" s="154"/>
      <c r="B114" s="154"/>
      <c r="C114" s="155"/>
      <c r="D114" s="156"/>
      <c r="E114" s="156"/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</row>
    <row r="115" ht="12.75" customHeight="1">
      <c r="A115" s="154"/>
      <c r="B115" s="154"/>
      <c r="C115" s="155"/>
      <c r="D115" s="156"/>
      <c r="E115" s="156"/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</row>
    <row r="116" ht="12.75" customHeight="1">
      <c r="A116" s="154"/>
      <c r="B116" s="154"/>
      <c r="C116" s="155"/>
      <c r="D116" s="156"/>
      <c r="E116" s="156"/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</row>
    <row r="117" ht="12.75" customHeight="1">
      <c r="A117" s="154"/>
      <c r="B117" s="154"/>
      <c r="C117" s="155"/>
      <c r="D117" s="156"/>
      <c r="E117" s="156"/>
      <c r="F117" s="157"/>
      <c r="G117" s="157"/>
      <c r="H117" s="157"/>
      <c r="I117" s="157"/>
      <c r="J117" s="157"/>
      <c r="K117" s="157"/>
      <c r="L117" s="157"/>
      <c r="M117" s="157"/>
      <c r="N117" s="157"/>
      <c r="O117" s="157"/>
      <c r="P117" s="157"/>
      <c r="Q117" s="157"/>
    </row>
    <row r="118" ht="12.75" customHeight="1">
      <c r="A118" s="154"/>
      <c r="B118" s="154"/>
      <c r="C118" s="155"/>
      <c r="D118" s="156"/>
      <c r="E118" s="156"/>
      <c r="F118" s="157"/>
      <c r="G118" s="157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</row>
    <row r="119" ht="12.75" customHeight="1">
      <c r="A119" s="154"/>
      <c r="B119" s="154"/>
      <c r="C119" s="155"/>
      <c r="D119" s="156"/>
      <c r="E119" s="156"/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</row>
    <row r="120" ht="12.75" customHeight="1">
      <c r="A120" s="154"/>
      <c r="B120" s="154"/>
      <c r="C120" s="155"/>
      <c r="D120" s="156"/>
      <c r="E120" s="156"/>
      <c r="F120" s="157"/>
      <c r="G120" s="157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</row>
    <row r="121" ht="12.75" customHeight="1">
      <c r="A121" s="154"/>
      <c r="B121" s="154"/>
      <c r="C121" s="155"/>
      <c r="D121" s="156"/>
      <c r="E121" s="156"/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</row>
    <row r="122" ht="12.75" customHeight="1">
      <c r="A122" s="154"/>
      <c r="B122" s="154"/>
      <c r="C122" s="155"/>
      <c r="D122" s="156"/>
      <c r="E122" s="156"/>
      <c r="F122" s="157"/>
      <c r="G122" s="157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</row>
    <row r="123" ht="12.75" customHeight="1">
      <c r="A123" s="154"/>
      <c r="B123" s="154"/>
      <c r="C123" s="155"/>
      <c r="D123" s="156"/>
      <c r="E123" s="156"/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</row>
    <row r="124" ht="12.75" customHeight="1">
      <c r="A124" s="154"/>
      <c r="B124" s="154"/>
      <c r="C124" s="155"/>
      <c r="D124" s="156"/>
      <c r="E124" s="156"/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</row>
    <row r="125" ht="12.75" customHeight="1">
      <c r="A125" s="154"/>
      <c r="B125" s="154"/>
      <c r="C125" s="155"/>
      <c r="D125" s="156"/>
      <c r="E125" s="156"/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</row>
    <row r="126" ht="12.75" customHeight="1">
      <c r="A126" s="154"/>
      <c r="B126" s="154"/>
      <c r="C126" s="155"/>
      <c r="D126" s="156"/>
      <c r="E126" s="156"/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</row>
    <row r="127" ht="12.75" customHeight="1">
      <c r="A127" s="154"/>
      <c r="B127" s="154"/>
      <c r="C127" s="155"/>
      <c r="D127" s="156"/>
      <c r="E127" s="156"/>
      <c r="F127" s="157"/>
      <c r="G127" s="157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</row>
    <row r="128" ht="12.75" customHeight="1">
      <c r="A128" s="154"/>
      <c r="B128" s="154"/>
      <c r="C128" s="155"/>
      <c r="D128" s="156"/>
      <c r="E128" s="156"/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</row>
    <row r="129" ht="12.75" customHeight="1">
      <c r="A129" s="154"/>
      <c r="B129" s="154"/>
      <c r="C129" s="155"/>
      <c r="D129" s="156"/>
      <c r="E129" s="156"/>
      <c r="F129" s="157"/>
      <c r="G129" s="157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</row>
    <row r="130" ht="12.75" customHeight="1">
      <c r="A130" s="154"/>
      <c r="B130" s="154"/>
      <c r="C130" s="155"/>
      <c r="D130" s="156"/>
      <c r="E130" s="156"/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</row>
    <row r="131" ht="12.75" customHeight="1">
      <c r="A131" s="154"/>
      <c r="B131" s="154"/>
      <c r="C131" s="155"/>
      <c r="D131" s="156"/>
      <c r="E131" s="156"/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</row>
    <row r="132" ht="12.75" customHeight="1">
      <c r="A132" s="154"/>
      <c r="B132" s="154"/>
      <c r="C132" s="155"/>
      <c r="D132" s="156"/>
      <c r="E132" s="156"/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</row>
    <row r="133" ht="12.75" customHeight="1">
      <c r="A133" s="154"/>
      <c r="B133" s="154"/>
      <c r="C133" s="155"/>
      <c r="D133" s="156"/>
      <c r="E133" s="156"/>
      <c r="F133" s="157"/>
      <c r="G133" s="157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</row>
    <row r="134" ht="12.75" customHeight="1">
      <c r="A134" s="154"/>
      <c r="B134" s="154"/>
      <c r="C134" s="155"/>
      <c r="D134" s="156"/>
      <c r="E134" s="156"/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</row>
    <row r="135" ht="12.75" customHeight="1">
      <c r="A135" s="154"/>
      <c r="B135" s="154"/>
      <c r="C135" s="155"/>
      <c r="D135" s="156"/>
      <c r="E135" s="156"/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</row>
    <row r="136" ht="12.75" customHeight="1">
      <c r="A136" s="154"/>
      <c r="B136" s="154"/>
      <c r="C136" s="155"/>
      <c r="D136" s="156"/>
      <c r="E136" s="156"/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</row>
    <row r="137" ht="12.75" customHeight="1">
      <c r="A137" s="154"/>
      <c r="B137" s="154"/>
      <c r="C137" s="155"/>
      <c r="D137" s="156"/>
      <c r="E137" s="156"/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</row>
    <row r="138" ht="12.75" customHeight="1">
      <c r="A138" s="154"/>
      <c r="B138" s="154"/>
      <c r="C138" s="155"/>
      <c r="D138" s="156"/>
      <c r="E138" s="156"/>
      <c r="F138" s="157"/>
      <c r="G138" s="157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</row>
    <row r="139" ht="12.75" customHeight="1">
      <c r="A139" s="154"/>
      <c r="B139" s="154"/>
      <c r="C139" s="155"/>
      <c r="D139" s="156"/>
      <c r="E139" s="156"/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</row>
    <row r="140" ht="12.75" customHeight="1">
      <c r="A140" s="154"/>
      <c r="B140" s="154"/>
      <c r="C140" s="155"/>
      <c r="D140" s="156"/>
      <c r="E140" s="156"/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</row>
    <row r="141" ht="12.75" customHeight="1">
      <c r="A141" s="154"/>
      <c r="B141" s="154"/>
      <c r="C141" s="155"/>
      <c r="D141" s="156"/>
      <c r="E141" s="156"/>
      <c r="F141" s="157"/>
      <c r="G141" s="157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</row>
    <row r="142" ht="12.75" customHeight="1">
      <c r="A142" s="154"/>
      <c r="B142" s="154"/>
      <c r="C142" s="155"/>
      <c r="D142" s="156"/>
      <c r="E142" s="156"/>
      <c r="F142" s="157"/>
      <c r="G142" s="157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</row>
    <row r="143" ht="12.75" customHeight="1">
      <c r="A143" s="154"/>
      <c r="B143" s="154"/>
      <c r="C143" s="155"/>
      <c r="D143" s="156"/>
      <c r="E143" s="156"/>
      <c r="F143" s="157"/>
      <c r="G143" s="157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</row>
    <row r="144" ht="12.75" customHeight="1">
      <c r="A144" s="154"/>
      <c r="B144" s="154"/>
      <c r="C144" s="155"/>
      <c r="D144" s="156"/>
      <c r="E144" s="156"/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</row>
    <row r="145" ht="12.75" customHeight="1">
      <c r="A145" s="154"/>
      <c r="B145" s="154"/>
      <c r="C145" s="155"/>
      <c r="D145" s="156"/>
      <c r="E145" s="156"/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</row>
    <row r="146" ht="12.75" customHeight="1">
      <c r="A146" s="154"/>
      <c r="B146" s="154"/>
      <c r="C146" s="155"/>
      <c r="D146" s="156"/>
      <c r="E146" s="156"/>
      <c r="F146" s="157"/>
      <c r="G146" s="157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</row>
    <row r="147" ht="12.75" customHeight="1">
      <c r="A147" s="154"/>
      <c r="B147" s="154"/>
      <c r="C147" s="155"/>
      <c r="D147" s="156"/>
      <c r="E147" s="156"/>
      <c r="F147" s="157"/>
      <c r="G147" s="157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</row>
    <row r="148" ht="12.75" customHeight="1">
      <c r="A148" s="154"/>
      <c r="B148" s="154"/>
      <c r="C148" s="155"/>
      <c r="D148" s="156"/>
      <c r="E148" s="156"/>
      <c r="F148" s="157"/>
      <c r="G148" s="157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</row>
    <row r="149" ht="12.75" customHeight="1">
      <c r="A149" s="154"/>
      <c r="B149" s="154"/>
      <c r="C149" s="155"/>
      <c r="D149" s="156"/>
      <c r="E149" s="156"/>
      <c r="F149" s="157"/>
      <c r="G149" s="157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</row>
    <row r="150" ht="12.75" customHeight="1">
      <c r="A150" s="154"/>
      <c r="B150" s="154"/>
      <c r="C150" s="155"/>
      <c r="D150" s="156"/>
      <c r="E150" s="156"/>
      <c r="F150" s="157"/>
      <c r="G150" s="157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</row>
    <row r="151" ht="12.75" customHeight="1">
      <c r="A151" s="154"/>
      <c r="B151" s="154"/>
      <c r="C151" s="155"/>
      <c r="D151" s="156"/>
      <c r="E151" s="156"/>
      <c r="F151" s="157"/>
      <c r="G151" s="157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</row>
    <row r="152" ht="12.75" customHeight="1">
      <c r="A152" s="154"/>
      <c r="B152" s="154"/>
      <c r="C152" s="155"/>
      <c r="D152" s="156"/>
      <c r="E152" s="156"/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</row>
    <row r="153" ht="12.75" customHeight="1">
      <c r="A153" s="154"/>
      <c r="B153" s="154"/>
      <c r="C153" s="155"/>
      <c r="D153" s="156"/>
      <c r="E153" s="156"/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</row>
    <row r="154" ht="12.75" customHeight="1">
      <c r="A154" s="154"/>
      <c r="B154" s="154"/>
      <c r="C154" s="155"/>
      <c r="D154" s="156"/>
      <c r="E154" s="156"/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</row>
    <row r="155" ht="12.75" customHeight="1">
      <c r="A155" s="154"/>
      <c r="B155" s="154"/>
      <c r="C155" s="155"/>
      <c r="D155" s="156"/>
      <c r="E155" s="156"/>
      <c r="F155" s="157"/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</row>
    <row r="156" ht="12.75" customHeight="1">
      <c r="A156" s="154"/>
      <c r="B156" s="154"/>
      <c r="C156" s="155"/>
      <c r="D156" s="156"/>
      <c r="E156" s="156"/>
      <c r="F156" s="157"/>
      <c r="G156" s="157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</row>
    <row r="157" ht="12.75" customHeight="1">
      <c r="A157" s="154"/>
      <c r="B157" s="154"/>
      <c r="C157" s="155"/>
      <c r="D157" s="156"/>
      <c r="E157" s="156"/>
      <c r="F157" s="157"/>
      <c r="G157" s="157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</row>
    <row r="158" ht="12.75" customHeight="1">
      <c r="A158" s="154"/>
      <c r="B158" s="154"/>
      <c r="C158" s="155"/>
      <c r="D158" s="156"/>
      <c r="E158" s="156"/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</row>
    <row r="159" ht="12.75" customHeight="1">
      <c r="A159" s="154"/>
      <c r="B159" s="154"/>
      <c r="C159" s="155"/>
      <c r="D159" s="156"/>
      <c r="E159" s="156"/>
      <c r="F159" s="157"/>
      <c r="G159" s="157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</row>
    <row r="160" ht="12.75" customHeight="1">
      <c r="A160" s="154"/>
      <c r="B160" s="154"/>
      <c r="C160" s="155"/>
      <c r="D160" s="156"/>
      <c r="E160" s="156"/>
      <c r="F160" s="157"/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</row>
    <row r="161" ht="12.75" customHeight="1">
      <c r="A161" s="154"/>
      <c r="B161" s="154"/>
      <c r="C161" s="155"/>
      <c r="D161" s="156"/>
      <c r="E161" s="156"/>
      <c r="F161" s="157"/>
      <c r="G161" s="157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</row>
    <row r="162" ht="12.75" customHeight="1">
      <c r="A162" s="154"/>
      <c r="B162" s="154"/>
      <c r="C162" s="155"/>
      <c r="D162" s="156"/>
      <c r="E162" s="156"/>
      <c r="F162" s="157"/>
      <c r="G162" s="157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</row>
    <row r="163" ht="12.75" customHeight="1">
      <c r="A163" s="154"/>
      <c r="B163" s="154"/>
      <c r="C163" s="155"/>
      <c r="D163" s="156"/>
      <c r="E163" s="156"/>
      <c r="F163" s="157"/>
      <c r="G163" s="157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</row>
    <row r="164" ht="12.75" customHeight="1">
      <c r="A164" s="154"/>
      <c r="B164" s="154"/>
      <c r="C164" s="155"/>
      <c r="D164" s="156"/>
      <c r="E164" s="156"/>
      <c r="F164" s="157"/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</row>
    <row r="165" ht="12.75" customHeight="1">
      <c r="A165" s="154"/>
      <c r="B165" s="154"/>
      <c r="C165" s="155"/>
      <c r="D165" s="156"/>
      <c r="E165" s="156"/>
      <c r="F165" s="157"/>
      <c r="G165" s="157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</row>
    <row r="166" ht="12.75" customHeight="1">
      <c r="A166" s="154"/>
      <c r="B166" s="154"/>
      <c r="C166" s="155"/>
      <c r="D166" s="156"/>
      <c r="E166" s="156"/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</row>
    <row r="167" ht="12.75" customHeight="1">
      <c r="A167" s="154"/>
      <c r="B167" s="154"/>
      <c r="C167" s="155"/>
      <c r="D167" s="156"/>
      <c r="E167" s="156"/>
      <c r="F167" s="157"/>
      <c r="G167" s="157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</row>
    <row r="168" ht="12.75" customHeight="1">
      <c r="A168" s="154"/>
      <c r="B168" s="154"/>
      <c r="C168" s="155"/>
      <c r="D168" s="156"/>
      <c r="E168" s="156"/>
      <c r="F168" s="157"/>
      <c r="G168" s="157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</row>
    <row r="169" ht="12.75" customHeight="1">
      <c r="A169" s="154"/>
      <c r="B169" s="154"/>
      <c r="C169" s="155"/>
      <c r="D169" s="156"/>
      <c r="E169" s="156"/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</row>
    <row r="170" ht="12.75" customHeight="1">
      <c r="A170" s="154"/>
      <c r="B170" s="154"/>
      <c r="C170" s="155"/>
      <c r="D170" s="156"/>
      <c r="E170" s="156"/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</row>
    <row r="171" ht="12.75" customHeight="1">
      <c r="A171" s="154"/>
      <c r="B171" s="154"/>
      <c r="C171" s="155"/>
      <c r="D171" s="156"/>
      <c r="E171" s="156"/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</row>
    <row r="172" ht="12.75" customHeight="1">
      <c r="A172" s="154"/>
      <c r="B172" s="154"/>
      <c r="C172" s="155"/>
      <c r="D172" s="156"/>
      <c r="E172" s="156"/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</row>
    <row r="173" ht="12.75" customHeight="1">
      <c r="A173" s="154"/>
      <c r="B173" s="154"/>
      <c r="C173" s="155"/>
      <c r="D173" s="156"/>
      <c r="E173" s="156"/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</row>
    <row r="174" ht="12.75" customHeight="1">
      <c r="A174" s="154"/>
      <c r="B174" s="154"/>
      <c r="C174" s="155"/>
      <c r="D174" s="156"/>
      <c r="E174" s="156"/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</row>
    <row r="175" ht="12.75" customHeight="1">
      <c r="A175" s="154"/>
      <c r="B175" s="154"/>
      <c r="C175" s="155"/>
      <c r="D175" s="156"/>
      <c r="E175" s="156"/>
      <c r="F175" s="157"/>
      <c r="G175" s="157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</row>
    <row r="176" ht="12.75" customHeight="1">
      <c r="A176" s="154"/>
      <c r="B176" s="154"/>
      <c r="C176" s="155"/>
      <c r="D176" s="156"/>
      <c r="E176" s="156"/>
      <c r="F176" s="157"/>
      <c r="G176" s="157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</row>
    <row r="177" ht="12.75" customHeight="1">
      <c r="A177" s="154"/>
      <c r="B177" s="154"/>
      <c r="C177" s="155"/>
      <c r="D177" s="156"/>
      <c r="E177" s="156"/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</row>
    <row r="178" ht="12.75" customHeight="1">
      <c r="A178" s="154"/>
      <c r="B178" s="154"/>
      <c r="C178" s="155"/>
      <c r="D178" s="156"/>
      <c r="E178" s="156"/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</row>
    <row r="179" ht="12.75" customHeight="1">
      <c r="A179" s="154"/>
      <c r="B179" s="154"/>
      <c r="C179" s="155"/>
      <c r="D179" s="156"/>
      <c r="E179" s="156"/>
      <c r="F179" s="157"/>
      <c r="G179" s="157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</row>
    <row r="180" ht="12.75" customHeight="1">
      <c r="A180" s="154"/>
      <c r="B180" s="154"/>
      <c r="C180" s="155"/>
      <c r="D180" s="156"/>
      <c r="E180" s="156"/>
      <c r="F180" s="157"/>
      <c r="G180" s="157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</row>
    <row r="181" ht="12.75" customHeight="1">
      <c r="A181" s="154"/>
      <c r="B181" s="154"/>
      <c r="C181" s="155"/>
      <c r="D181" s="156"/>
      <c r="E181" s="156"/>
      <c r="F181" s="157"/>
      <c r="G181" s="157"/>
      <c r="H181" s="157"/>
      <c r="I181" s="157"/>
      <c r="J181" s="157"/>
      <c r="K181" s="157"/>
      <c r="L181" s="157"/>
      <c r="M181" s="157"/>
      <c r="N181" s="157"/>
      <c r="O181" s="157"/>
      <c r="P181" s="157"/>
      <c r="Q181" s="157"/>
    </row>
    <row r="182" ht="12.75" customHeight="1">
      <c r="A182" s="154"/>
      <c r="B182" s="154"/>
      <c r="C182" s="155"/>
      <c r="D182" s="156"/>
      <c r="E182" s="156"/>
      <c r="F182" s="157"/>
      <c r="G182" s="157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</row>
    <row r="183" ht="12.75" customHeight="1">
      <c r="A183" s="154"/>
      <c r="B183" s="154"/>
      <c r="C183" s="155"/>
      <c r="D183" s="156"/>
      <c r="E183" s="156"/>
      <c r="F183" s="157"/>
      <c r="G183" s="157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</row>
    <row r="184" ht="12.75" customHeight="1">
      <c r="A184" s="154"/>
      <c r="B184" s="154"/>
      <c r="C184" s="155"/>
      <c r="D184" s="156"/>
      <c r="E184" s="156"/>
      <c r="F184" s="157"/>
      <c r="G184" s="157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</row>
    <row r="185" ht="12.75" customHeight="1">
      <c r="A185" s="154"/>
      <c r="B185" s="154"/>
      <c r="C185" s="155"/>
      <c r="D185" s="156"/>
      <c r="E185" s="156"/>
      <c r="F185" s="157"/>
      <c r="G185" s="157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</row>
    <row r="186" ht="12.75" customHeight="1">
      <c r="A186" s="154"/>
      <c r="B186" s="154"/>
      <c r="C186" s="155"/>
      <c r="D186" s="156"/>
      <c r="E186" s="156"/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</row>
    <row r="187" ht="12.75" customHeight="1">
      <c r="A187" s="154"/>
      <c r="B187" s="154"/>
      <c r="C187" s="155"/>
      <c r="D187" s="156"/>
      <c r="E187" s="156"/>
      <c r="F187" s="157"/>
      <c r="G187" s="157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</row>
    <row r="188" ht="12.75" customHeight="1">
      <c r="A188" s="154"/>
      <c r="B188" s="154"/>
      <c r="C188" s="155"/>
      <c r="D188" s="156"/>
      <c r="E188" s="156"/>
      <c r="F188" s="157"/>
      <c r="G188" s="157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</row>
    <row r="189" ht="12.75" customHeight="1">
      <c r="A189" s="154"/>
      <c r="B189" s="154"/>
      <c r="C189" s="155"/>
      <c r="D189" s="156"/>
      <c r="E189" s="156"/>
      <c r="F189" s="157"/>
      <c r="G189" s="157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</row>
    <row r="190" ht="12.75" customHeight="1">
      <c r="A190" s="154"/>
      <c r="B190" s="154"/>
      <c r="C190" s="155"/>
      <c r="D190" s="156"/>
      <c r="E190" s="156"/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</row>
    <row r="191" ht="12.75" customHeight="1">
      <c r="A191" s="154"/>
      <c r="B191" s="154"/>
      <c r="C191" s="155"/>
      <c r="D191" s="156"/>
      <c r="E191" s="156"/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</row>
    <row r="192" ht="12.75" customHeight="1">
      <c r="A192" s="154"/>
      <c r="B192" s="154"/>
      <c r="C192" s="155"/>
      <c r="D192" s="156"/>
      <c r="E192" s="156"/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</row>
    <row r="193" ht="12.75" customHeight="1">
      <c r="A193" s="154"/>
      <c r="B193" s="154"/>
      <c r="C193" s="155"/>
      <c r="D193" s="156"/>
      <c r="E193" s="156"/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</row>
    <row r="194" ht="12.75" customHeight="1">
      <c r="A194" s="154"/>
      <c r="B194" s="154"/>
      <c r="C194" s="155"/>
      <c r="D194" s="156"/>
      <c r="E194" s="156"/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</row>
    <row r="195" ht="12.75" customHeight="1">
      <c r="A195" s="154"/>
      <c r="B195" s="154"/>
      <c r="C195" s="155"/>
      <c r="D195" s="156"/>
      <c r="E195" s="156"/>
      <c r="F195" s="157"/>
      <c r="G195" s="157"/>
      <c r="H195" s="157"/>
      <c r="I195" s="157"/>
      <c r="J195" s="157"/>
      <c r="K195" s="157"/>
      <c r="L195" s="157"/>
      <c r="M195" s="157"/>
      <c r="N195" s="157"/>
      <c r="O195" s="157"/>
      <c r="P195" s="157"/>
      <c r="Q195" s="157"/>
    </row>
    <row r="196" ht="12.75" customHeight="1">
      <c r="A196" s="154"/>
      <c r="B196" s="154"/>
      <c r="C196" s="155"/>
      <c r="D196" s="156"/>
      <c r="E196" s="156"/>
      <c r="F196" s="157"/>
      <c r="G196" s="157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</row>
    <row r="197" ht="12.75" customHeight="1">
      <c r="A197" s="154"/>
      <c r="B197" s="154"/>
      <c r="C197" s="155"/>
      <c r="D197" s="156"/>
      <c r="E197" s="156"/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</row>
    <row r="198" ht="12.75" customHeight="1">
      <c r="A198" s="154"/>
      <c r="B198" s="154"/>
      <c r="C198" s="155"/>
      <c r="D198" s="156"/>
      <c r="E198" s="156"/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</row>
    <row r="199" ht="12.75" customHeight="1">
      <c r="A199" s="154"/>
      <c r="B199" s="154"/>
      <c r="C199" s="155"/>
      <c r="D199" s="156"/>
      <c r="E199" s="156"/>
      <c r="F199" s="157"/>
      <c r="G199" s="157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</row>
    <row r="200" ht="12.75" customHeight="1">
      <c r="A200" s="154"/>
      <c r="B200" s="154"/>
      <c r="C200" s="155"/>
      <c r="D200" s="156"/>
      <c r="E200" s="156"/>
      <c r="F200" s="157"/>
      <c r="G200" s="157"/>
      <c r="H200" s="157"/>
      <c r="I200" s="157"/>
      <c r="J200" s="157"/>
      <c r="K200" s="157"/>
      <c r="L200" s="157"/>
      <c r="M200" s="157"/>
      <c r="N200" s="157"/>
      <c r="O200" s="157"/>
      <c r="P200" s="157"/>
      <c r="Q200" s="157"/>
    </row>
    <row r="201" ht="12.75" customHeight="1">
      <c r="A201" s="154"/>
      <c r="B201" s="154"/>
      <c r="C201" s="155"/>
      <c r="D201" s="156"/>
      <c r="E201" s="156"/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</row>
    <row r="202" ht="12.75" customHeight="1">
      <c r="A202" s="154"/>
      <c r="B202" s="154"/>
      <c r="C202" s="155"/>
      <c r="D202" s="156"/>
      <c r="E202" s="156"/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</row>
    <row r="203" ht="12.75" customHeight="1">
      <c r="A203" s="154"/>
      <c r="B203" s="154"/>
      <c r="C203" s="155"/>
      <c r="D203" s="156"/>
      <c r="E203" s="156"/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</row>
    <row r="204" ht="12.75" customHeight="1">
      <c r="A204" s="154"/>
      <c r="B204" s="154"/>
      <c r="C204" s="155"/>
      <c r="D204" s="156"/>
      <c r="E204" s="156"/>
      <c r="F204" s="157"/>
      <c r="G204" s="157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</row>
    <row r="205" ht="12.75" customHeight="1">
      <c r="A205" s="154"/>
      <c r="B205" s="154"/>
      <c r="C205" s="155"/>
      <c r="D205" s="156"/>
      <c r="E205" s="156"/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</row>
    <row r="206" ht="12.75" customHeight="1">
      <c r="A206" s="154"/>
      <c r="B206" s="154"/>
      <c r="C206" s="155"/>
      <c r="D206" s="156"/>
      <c r="E206" s="156"/>
      <c r="F206" s="157"/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</row>
    <row r="207" ht="12.75" customHeight="1">
      <c r="A207" s="154"/>
      <c r="B207" s="154"/>
      <c r="C207" s="155"/>
      <c r="D207" s="156"/>
      <c r="E207" s="156"/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</row>
    <row r="208" ht="12.75" customHeight="1">
      <c r="A208" s="154"/>
      <c r="B208" s="154"/>
      <c r="C208" s="155"/>
      <c r="D208" s="156"/>
      <c r="E208" s="156"/>
      <c r="F208" s="157"/>
      <c r="G208" s="157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</row>
    <row r="209" ht="12.75" customHeight="1">
      <c r="A209" s="154"/>
      <c r="B209" s="154"/>
      <c r="C209" s="155"/>
      <c r="D209" s="156"/>
      <c r="E209" s="156"/>
      <c r="F209" s="157"/>
      <c r="G209" s="157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</row>
    <row r="210" ht="12.75" customHeight="1">
      <c r="A210" s="154"/>
      <c r="B210" s="154"/>
      <c r="C210" s="155"/>
      <c r="D210" s="156"/>
      <c r="E210" s="156"/>
      <c r="F210" s="157"/>
      <c r="G210" s="157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</row>
    <row r="211" ht="12.75" customHeight="1">
      <c r="A211" s="154"/>
      <c r="B211" s="154"/>
      <c r="C211" s="155"/>
      <c r="D211" s="156"/>
      <c r="E211" s="156"/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</row>
    <row r="212" ht="12.75" customHeight="1">
      <c r="A212" s="154"/>
      <c r="B212" s="154"/>
      <c r="C212" s="155"/>
      <c r="D212" s="156"/>
      <c r="E212" s="156"/>
      <c r="F212" s="157"/>
      <c r="G212" s="157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</row>
    <row r="213" ht="12.75" customHeight="1">
      <c r="A213" s="154"/>
      <c r="B213" s="154"/>
      <c r="C213" s="155"/>
      <c r="D213" s="156"/>
      <c r="E213" s="156"/>
      <c r="F213" s="157"/>
      <c r="G213" s="157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</row>
    <row r="214" ht="12.75" customHeight="1">
      <c r="A214" s="154"/>
      <c r="B214" s="154"/>
      <c r="C214" s="155"/>
      <c r="D214" s="156"/>
      <c r="E214" s="156"/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</row>
    <row r="215" ht="12.75" customHeight="1">
      <c r="A215" s="154"/>
      <c r="B215" s="154"/>
      <c r="C215" s="155"/>
      <c r="D215" s="156"/>
      <c r="E215" s="156"/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</row>
    <row r="216" ht="12.75" customHeight="1">
      <c r="A216" s="154"/>
      <c r="B216" s="154"/>
      <c r="C216" s="155"/>
      <c r="D216" s="156"/>
      <c r="E216" s="156"/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</row>
    <row r="217" ht="12.75" customHeight="1">
      <c r="A217" s="154"/>
      <c r="B217" s="154"/>
      <c r="C217" s="155"/>
      <c r="D217" s="156"/>
      <c r="E217" s="156"/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</row>
    <row r="218" ht="12.75" customHeight="1">
      <c r="A218" s="154"/>
      <c r="B218" s="154"/>
      <c r="C218" s="155"/>
      <c r="D218" s="156"/>
      <c r="E218" s="156"/>
      <c r="F218" s="157"/>
      <c r="G218" s="157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</row>
    <row r="219" ht="12.75" customHeight="1">
      <c r="A219" s="154"/>
      <c r="B219" s="154"/>
      <c r="C219" s="155"/>
      <c r="D219" s="156"/>
      <c r="E219" s="156"/>
      <c r="F219" s="157"/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</row>
    <row r="220" ht="12.75" customHeight="1">
      <c r="A220" s="154"/>
      <c r="B220" s="154"/>
      <c r="C220" s="155"/>
      <c r="D220" s="156"/>
      <c r="E220" s="156"/>
      <c r="F220" s="157"/>
      <c r="G220" s="157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</row>
    <row r="221" ht="12.75" customHeight="1">
      <c r="A221" s="154"/>
      <c r="B221" s="154"/>
      <c r="C221" s="155"/>
      <c r="D221" s="156"/>
      <c r="E221" s="156"/>
      <c r="F221" s="157"/>
      <c r="G221" s="157"/>
      <c r="H221" s="157"/>
      <c r="I221" s="157"/>
      <c r="J221" s="157"/>
      <c r="K221" s="157"/>
      <c r="L221" s="157"/>
      <c r="M221" s="157"/>
      <c r="N221" s="157"/>
      <c r="O221" s="157"/>
      <c r="P221" s="157"/>
      <c r="Q221" s="157"/>
    </row>
    <row r="222" ht="12.75" customHeight="1">
      <c r="A222" s="154"/>
      <c r="B222" s="154"/>
      <c r="C222" s="155"/>
      <c r="D222" s="156"/>
      <c r="E222" s="156"/>
      <c r="F222" s="157"/>
      <c r="G222" s="157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</row>
    <row r="223" ht="12.75" customHeight="1">
      <c r="A223" s="154"/>
      <c r="B223" s="154"/>
      <c r="C223" s="155"/>
      <c r="D223" s="156"/>
      <c r="E223" s="156"/>
      <c r="F223" s="157"/>
      <c r="G223" s="157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</row>
    <row r="224" ht="12.75" customHeight="1">
      <c r="A224" s="154"/>
      <c r="B224" s="154"/>
      <c r="C224" s="155"/>
      <c r="D224" s="156"/>
      <c r="E224" s="156"/>
      <c r="F224" s="157"/>
      <c r="G224" s="157"/>
      <c r="H224" s="157"/>
      <c r="I224" s="157"/>
      <c r="J224" s="157"/>
      <c r="K224" s="157"/>
      <c r="L224" s="157"/>
      <c r="M224" s="157"/>
      <c r="N224" s="157"/>
      <c r="O224" s="157"/>
      <c r="P224" s="157"/>
      <c r="Q224" s="157"/>
    </row>
    <row r="225" ht="12.75" customHeight="1">
      <c r="A225" s="154"/>
      <c r="B225" s="154"/>
      <c r="C225" s="155"/>
      <c r="D225" s="156"/>
      <c r="E225" s="156"/>
      <c r="F225" s="157"/>
      <c r="G225" s="157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</row>
    <row r="226" ht="12.75" customHeight="1">
      <c r="A226" s="154"/>
      <c r="B226" s="154"/>
      <c r="C226" s="155"/>
      <c r="D226" s="156"/>
      <c r="E226" s="156"/>
      <c r="F226" s="157"/>
      <c r="G226" s="157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</row>
    <row r="227" ht="12.75" customHeight="1">
      <c r="A227" s="154"/>
      <c r="B227" s="154"/>
      <c r="C227" s="155"/>
      <c r="D227" s="156"/>
      <c r="E227" s="156"/>
      <c r="F227" s="157"/>
      <c r="G227" s="157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</row>
    <row r="228" ht="12.75" customHeight="1">
      <c r="A228" s="154"/>
      <c r="B228" s="154"/>
      <c r="C228" s="155"/>
      <c r="D228" s="156"/>
      <c r="E228" s="156"/>
      <c r="F228" s="157"/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</row>
    <row r="229" ht="12.75" customHeight="1">
      <c r="A229" s="154"/>
      <c r="B229" s="154"/>
      <c r="C229" s="155"/>
      <c r="D229" s="156"/>
      <c r="E229" s="156"/>
      <c r="F229" s="157"/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</row>
    <row r="230" ht="12.75" customHeight="1">
      <c r="A230" s="154"/>
      <c r="B230" s="154"/>
      <c r="C230" s="155"/>
      <c r="D230" s="156"/>
      <c r="E230" s="156"/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</row>
    <row r="231" ht="12.75" customHeight="1">
      <c r="A231" s="154"/>
      <c r="B231" s="154"/>
      <c r="C231" s="155"/>
      <c r="D231" s="156"/>
      <c r="E231" s="156"/>
      <c r="F231" s="157"/>
      <c r="G231" s="157"/>
      <c r="H231" s="157"/>
      <c r="I231" s="157"/>
      <c r="J231" s="157"/>
      <c r="K231" s="157"/>
      <c r="L231" s="157"/>
      <c r="M231" s="157"/>
      <c r="N231" s="157"/>
      <c r="O231" s="157"/>
      <c r="P231" s="157"/>
      <c r="Q231" s="157"/>
    </row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</sheetData>
  <mergeCells count="2">
    <mergeCell ref="A2:E2"/>
    <mergeCell ref="A7:D7"/>
  </mergeCells>
  <printOptions/>
  <pageMargins bottom="0.787401575" footer="0.0" header="0.0" left="0.511811024" right="0.511811024" top="0.787401575"/>
  <pageSetup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85.0"/>
    <col customWidth="1" min="2" max="2" width="19.29"/>
    <col customWidth="1" min="3" max="5" width="14.14"/>
    <col customWidth="1" min="6" max="6" width="9.14"/>
    <col customWidth="1" min="7" max="7" width="11.86"/>
    <col customWidth="1" min="8" max="12" width="8.71"/>
    <col customWidth="1" min="13" max="13" width="11.43"/>
    <col customWidth="1" min="14" max="14" width="6.29"/>
    <col customWidth="1" min="15" max="15" width="13.14"/>
    <col customWidth="1" min="16" max="16" width="10.43"/>
    <col customWidth="1" min="17" max="17" width="12.43"/>
  </cols>
  <sheetData>
    <row r="1" ht="6.0" customHeight="1">
      <c r="A1" s="154"/>
      <c r="B1" s="154"/>
      <c r="C1" s="155"/>
      <c r="D1" s="156"/>
      <c r="E1" s="156"/>
      <c r="F1" s="157"/>
      <c r="G1" s="157"/>
      <c r="H1" s="157"/>
      <c r="I1" s="157"/>
      <c r="J1" s="157"/>
      <c r="K1" s="157"/>
      <c r="L1" s="157"/>
      <c r="Q1" s="156"/>
    </row>
    <row r="2" ht="12.75" customHeight="1">
      <c r="A2" s="158" t="s">
        <v>274</v>
      </c>
      <c r="B2" s="20"/>
      <c r="C2" s="20"/>
      <c r="D2" s="20"/>
      <c r="E2" s="20"/>
      <c r="F2" s="156"/>
    </row>
    <row r="3" ht="4.5" customHeight="1">
      <c r="A3" s="159"/>
      <c r="B3" s="160"/>
      <c r="C3" s="160"/>
      <c r="D3" s="160"/>
      <c r="E3" s="160"/>
    </row>
    <row r="4">
      <c r="A4" s="161" t="s">
        <v>190</v>
      </c>
      <c r="B4" s="161" t="s">
        <v>191</v>
      </c>
      <c r="C4" s="181" t="s">
        <v>162</v>
      </c>
      <c r="D4" s="161" t="s">
        <v>265</v>
      </c>
      <c r="E4" s="161" t="s">
        <v>193</v>
      </c>
      <c r="F4" s="182"/>
    </row>
    <row r="5" ht="104.25" customHeight="1">
      <c r="A5" s="165" t="s">
        <v>275</v>
      </c>
      <c r="B5" s="166" t="s">
        <v>10</v>
      </c>
      <c r="C5" s="185">
        <v>60.0</v>
      </c>
      <c r="D5" s="186">
        <v>0.0</v>
      </c>
      <c r="E5" s="187">
        <f>C5*D5</f>
        <v>0</v>
      </c>
      <c r="F5" s="156"/>
    </row>
    <row r="6" ht="4.5" customHeight="1">
      <c r="A6" s="154"/>
      <c r="B6" s="154"/>
      <c r="C6" s="155"/>
      <c r="D6" s="156"/>
      <c r="E6" s="156"/>
      <c r="F6" s="157"/>
    </row>
    <row r="7" ht="12.75" customHeight="1">
      <c r="A7" s="184" t="s">
        <v>271</v>
      </c>
      <c r="B7" s="20"/>
      <c r="C7" s="20"/>
      <c r="D7" s="20"/>
      <c r="E7" s="175">
        <f>SUM(E5)</f>
        <v>0</v>
      </c>
      <c r="F7" s="157"/>
    </row>
    <row r="8" ht="12.75" customHeight="1">
      <c r="A8" s="154"/>
      <c r="B8" s="154"/>
      <c r="C8" s="155"/>
      <c r="D8" s="156"/>
      <c r="E8" s="156"/>
      <c r="F8" s="157"/>
    </row>
    <row r="9" ht="12.75" customHeight="1">
      <c r="F9" s="157"/>
    </row>
    <row r="10" ht="4.5" customHeight="1">
      <c r="F10" s="157"/>
      <c r="G10" s="157"/>
      <c r="H10" s="157"/>
      <c r="I10" s="157"/>
      <c r="J10" s="157"/>
      <c r="K10" s="157"/>
      <c r="L10" s="157"/>
      <c r="M10" s="157"/>
      <c r="N10" s="157"/>
      <c r="O10" s="157"/>
      <c r="P10" s="157"/>
      <c r="Q10" s="157"/>
    </row>
    <row r="11" ht="12.75" customHeight="1"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157"/>
    </row>
    <row r="12" ht="12.75" customHeight="1"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</row>
    <row r="13" ht="12.75" customHeight="1"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</row>
    <row r="14" ht="12.75" customHeight="1"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</row>
    <row r="15" ht="12.75" customHeight="1"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</row>
    <row r="16" ht="12.75" customHeight="1">
      <c r="F16" s="157"/>
      <c r="G16" s="157"/>
      <c r="H16" s="157"/>
      <c r="I16" s="157"/>
      <c r="J16" s="157"/>
      <c r="K16" s="157"/>
      <c r="L16" s="157"/>
      <c r="M16" s="157"/>
      <c r="N16" s="157"/>
      <c r="O16" s="157"/>
      <c r="P16" s="157"/>
      <c r="Q16" s="157"/>
    </row>
    <row r="17" ht="4.5" customHeight="1"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</row>
    <row r="18" ht="12.75" customHeight="1"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</row>
    <row r="19" ht="4.5" customHeight="1">
      <c r="F19" s="157"/>
      <c r="G19" s="157"/>
      <c r="H19" s="157"/>
      <c r="I19" s="157"/>
      <c r="J19" s="157"/>
      <c r="K19" s="157"/>
      <c r="L19" s="157"/>
      <c r="M19" s="157"/>
      <c r="N19" s="157"/>
      <c r="O19" s="157"/>
      <c r="P19" s="157"/>
      <c r="Q19" s="157"/>
    </row>
    <row r="20" ht="12.75" customHeight="1"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</row>
    <row r="21" ht="12.75" customHeight="1">
      <c r="A21" s="154"/>
      <c r="B21" s="154"/>
      <c r="C21" s="155"/>
      <c r="D21" s="156"/>
      <c r="E21" s="156"/>
      <c r="F21" s="157"/>
      <c r="G21" s="157"/>
      <c r="H21" s="157"/>
      <c r="I21" s="157"/>
      <c r="J21" s="157"/>
      <c r="K21" s="157"/>
      <c r="L21" s="157"/>
      <c r="M21" s="157"/>
      <c r="N21" s="157"/>
      <c r="O21" s="157"/>
      <c r="P21" s="157"/>
      <c r="Q21" s="157"/>
    </row>
    <row r="22" ht="12.75" customHeight="1">
      <c r="A22" s="154"/>
      <c r="B22" s="154"/>
      <c r="C22" s="155"/>
      <c r="D22" s="156"/>
      <c r="E22" s="156"/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</row>
    <row r="23" ht="12.75" customHeight="1">
      <c r="A23" s="154"/>
      <c r="B23" s="154"/>
      <c r="C23" s="155"/>
      <c r="D23" s="156"/>
      <c r="E23" s="156"/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</row>
    <row r="24" ht="12.75" customHeight="1"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</row>
    <row r="25" ht="12.75" customHeight="1"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</row>
    <row r="26" ht="12.75" customHeight="1"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</row>
    <row r="27" ht="12.75" customHeight="1"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</row>
    <row r="28" ht="12.75" customHeight="1">
      <c r="F28" s="157"/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</row>
    <row r="29" ht="12.75" customHeight="1"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</row>
    <row r="30" ht="12.75" customHeight="1"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</row>
    <row r="31" ht="12.75" customHeight="1"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</row>
    <row r="32" ht="12.75" customHeight="1"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</row>
    <row r="33" ht="12.75" customHeight="1"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</row>
    <row r="34" ht="12.75" customHeight="1"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</row>
    <row r="35" ht="12.75" customHeight="1"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</row>
    <row r="36" ht="12.75" customHeight="1">
      <c r="A36" s="154"/>
      <c r="B36" s="154"/>
      <c r="C36" s="155"/>
      <c r="D36" s="156"/>
      <c r="E36" s="156"/>
      <c r="F36" s="157"/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</row>
    <row r="37" ht="12.75" customHeight="1">
      <c r="A37" s="154"/>
      <c r="B37" s="154"/>
      <c r="C37" s="155"/>
      <c r="D37" s="156"/>
      <c r="E37" s="156"/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</row>
    <row r="38" ht="12.75" customHeight="1">
      <c r="A38" s="154"/>
      <c r="B38" s="154"/>
      <c r="C38" s="155"/>
      <c r="D38" s="156"/>
      <c r="E38" s="156"/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</row>
    <row r="39" ht="12.75" customHeight="1">
      <c r="A39" s="154"/>
      <c r="B39" s="154"/>
      <c r="C39" s="155"/>
      <c r="D39" s="156"/>
      <c r="E39" s="156"/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</row>
    <row r="40" ht="12.75" customHeight="1">
      <c r="A40" s="154"/>
      <c r="B40" s="154"/>
      <c r="C40" s="155"/>
      <c r="D40" s="156"/>
      <c r="E40" s="156"/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</row>
    <row r="41" ht="12.75" customHeight="1">
      <c r="A41" s="154"/>
      <c r="B41" s="154"/>
      <c r="C41" s="155"/>
      <c r="D41" s="156"/>
      <c r="E41" s="156"/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</row>
    <row r="42" ht="12.75" customHeight="1">
      <c r="A42" s="154"/>
      <c r="B42" s="154"/>
      <c r="C42" s="155"/>
      <c r="D42" s="156"/>
      <c r="E42" s="156"/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</row>
    <row r="43" ht="12.75" customHeight="1">
      <c r="A43" s="154"/>
      <c r="B43" s="154"/>
      <c r="C43" s="155"/>
      <c r="D43" s="156"/>
      <c r="E43" s="156"/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</row>
    <row r="44" ht="12.75" customHeight="1">
      <c r="A44" s="154"/>
      <c r="B44" s="154"/>
      <c r="C44" s="155"/>
      <c r="D44" s="156"/>
      <c r="E44" s="156"/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</row>
    <row r="45" ht="12.75" customHeight="1">
      <c r="A45" s="154"/>
      <c r="B45" s="154"/>
      <c r="C45" s="155"/>
      <c r="D45" s="156"/>
      <c r="E45" s="156"/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</row>
    <row r="46" ht="12.75" customHeight="1">
      <c r="A46" s="154"/>
      <c r="B46" s="154"/>
      <c r="C46" s="155"/>
      <c r="D46" s="156"/>
      <c r="E46" s="156"/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</row>
    <row r="47" ht="12.75" customHeight="1">
      <c r="A47" s="154"/>
      <c r="B47" s="154"/>
      <c r="C47" s="155"/>
      <c r="D47" s="156"/>
      <c r="E47" s="156"/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</row>
    <row r="48" ht="12.75" customHeight="1">
      <c r="A48" s="154"/>
      <c r="B48" s="154"/>
      <c r="C48" s="155"/>
      <c r="D48" s="156"/>
      <c r="E48" s="156"/>
      <c r="F48" s="157"/>
      <c r="G48" s="157"/>
      <c r="H48" s="157"/>
      <c r="I48" s="157"/>
      <c r="J48" s="157"/>
      <c r="K48" s="157"/>
      <c r="L48" s="157"/>
      <c r="M48" s="157"/>
      <c r="N48" s="157"/>
      <c r="O48" s="157"/>
      <c r="P48" s="157"/>
      <c r="Q48" s="157"/>
    </row>
    <row r="49" ht="12.75" customHeight="1">
      <c r="A49" s="154"/>
      <c r="B49" s="154"/>
      <c r="C49" s="155"/>
      <c r="D49" s="156"/>
      <c r="E49" s="156"/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</row>
    <row r="50" ht="12.75" customHeight="1">
      <c r="A50" s="154"/>
      <c r="B50" s="154"/>
      <c r="C50" s="155"/>
      <c r="D50" s="156"/>
      <c r="E50" s="156"/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</row>
    <row r="51" ht="12.75" customHeight="1">
      <c r="A51" s="154"/>
      <c r="B51" s="154"/>
      <c r="C51" s="155"/>
      <c r="D51" s="156"/>
      <c r="E51" s="156"/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</row>
    <row r="52" ht="12.75" customHeight="1">
      <c r="A52" s="154"/>
      <c r="B52" s="154"/>
      <c r="C52" s="155"/>
      <c r="D52" s="156"/>
      <c r="E52" s="156"/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</row>
    <row r="53" ht="12.75" customHeight="1">
      <c r="A53" s="154"/>
      <c r="B53" s="154"/>
      <c r="C53" s="155"/>
      <c r="D53" s="156"/>
      <c r="E53" s="156"/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</row>
    <row r="54" ht="12.75" customHeight="1">
      <c r="A54" s="154"/>
      <c r="B54" s="154"/>
      <c r="C54" s="155"/>
      <c r="D54" s="156"/>
      <c r="E54" s="156"/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</row>
    <row r="55" ht="12.75" customHeight="1">
      <c r="A55" s="154"/>
      <c r="B55" s="154"/>
      <c r="C55" s="155"/>
      <c r="D55" s="156"/>
      <c r="E55" s="156"/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</row>
    <row r="56" ht="12.75" customHeight="1">
      <c r="A56" s="154"/>
      <c r="B56" s="154"/>
      <c r="C56" s="155"/>
      <c r="D56" s="156"/>
      <c r="E56" s="156"/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</row>
    <row r="57" ht="12.75" customHeight="1">
      <c r="A57" s="154"/>
      <c r="B57" s="154"/>
      <c r="C57" s="155"/>
      <c r="D57" s="156"/>
      <c r="E57" s="156"/>
      <c r="F57" s="157"/>
      <c r="G57" s="157"/>
      <c r="H57" s="157"/>
      <c r="I57" s="157"/>
      <c r="J57" s="157"/>
      <c r="K57" s="157"/>
      <c r="L57" s="157"/>
      <c r="M57" s="157"/>
      <c r="N57" s="157"/>
      <c r="O57" s="157"/>
      <c r="P57" s="157"/>
      <c r="Q57" s="157"/>
    </row>
    <row r="58" ht="12.75" customHeight="1">
      <c r="A58" s="154"/>
      <c r="B58" s="154"/>
      <c r="C58" s="155"/>
      <c r="D58" s="156"/>
      <c r="E58" s="156"/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</row>
    <row r="59" ht="12.75" customHeight="1">
      <c r="A59" s="154"/>
      <c r="B59" s="154"/>
      <c r="C59" s="155"/>
      <c r="D59" s="156"/>
      <c r="E59" s="156"/>
      <c r="F59" s="157"/>
      <c r="G59" s="157"/>
      <c r="H59" s="157"/>
      <c r="I59" s="157"/>
      <c r="J59" s="157"/>
      <c r="K59" s="157"/>
      <c r="L59" s="157"/>
      <c r="M59" s="157"/>
      <c r="N59" s="157"/>
      <c r="O59" s="157"/>
      <c r="P59" s="157"/>
      <c r="Q59" s="157"/>
    </row>
    <row r="60" ht="12.75" customHeight="1">
      <c r="A60" s="154"/>
      <c r="B60" s="154"/>
      <c r="C60" s="155"/>
      <c r="D60" s="156"/>
      <c r="E60" s="156"/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</row>
    <row r="61" ht="12.75" customHeight="1">
      <c r="A61" s="154"/>
      <c r="B61" s="154"/>
      <c r="C61" s="155"/>
      <c r="D61" s="156"/>
      <c r="E61" s="156"/>
      <c r="F61" s="157"/>
      <c r="G61" s="157"/>
      <c r="H61" s="157"/>
      <c r="I61" s="157"/>
      <c r="J61" s="157"/>
      <c r="K61" s="157"/>
      <c r="L61" s="157"/>
      <c r="M61" s="157"/>
      <c r="N61" s="157"/>
      <c r="O61" s="157"/>
      <c r="P61" s="157"/>
      <c r="Q61" s="157"/>
    </row>
    <row r="62" ht="12.75" customHeight="1">
      <c r="A62" s="154"/>
      <c r="B62" s="154"/>
      <c r="C62" s="155"/>
      <c r="D62" s="156"/>
      <c r="E62" s="156"/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</row>
    <row r="63" ht="12.75" customHeight="1">
      <c r="A63" s="154"/>
      <c r="B63" s="154"/>
      <c r="C63" s="155"/>
      <c r="D63" s="156"/>
      <c r="E63" s="156"/>
      <c r="F63" s="157"/>
      <c r="G63" s="157"/>
      <c r="H63" s="157"/>
      <c r="I63" s="157"/>
      <c r="J63" s="157"/>
      <c r="K63" s="157"/>
      <c r="L63" s="157"/>
      <c r="M63" s="157"/>
      <c r="N63" s="157"/>
      <c r="O63" s="157"/>
      <c r="P63" s="157"/>
      <c r="Q63" s="157"/>
    </row>
    <row r="64" ht="12.75" customHeight="1">
      <c r="A64" s="154"/>
      <c r="B64" s="154"/>
      <c r="C64" s="155"/>
      <c r="D64" s="156"/>
      <c r="E64" s="156"/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</row>
    <row r="65" ht="12.75" customHeight="1">
      <c r="A65" s="154"/>
      <c r="B65" s="154"/>
      <c r="C65" s="155"/>
      <c r="D65" s="156"/>
      <c r="E65" s="156"/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</row>
    <row r="66" ht="12.75" customHeight="1">
      <c r="A66" s="154"/>
      <c r="B66" s="154"/>
      <c r="C66" s="155"/>
      <c r="D66" s="156"/>
      <c r="E66" s="156"/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</row>
    <row r="67" ht="12.75" customHeight="1">
      <c r="A67" s="154"/>
      <c r="B67" s="154"/>
      <c r="C67" s="155"/>
      <c r="D67" s="156"/>
      <c r="E67" s="156"/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</row>
    <row r="68" ht="12.75" customHeight="1">
      <c r="A68" s="154"/>
      <c r="B68" s="154"/>
      <c r="C68" s="155"/>
      <c r="D68" s="156"/>
      <c r="E68" s="156"/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</row>
    <row r="69" ht="12.75" customHeight="1">
      <c r="A69" s="154"/>
      <c r="B69" s="154"/>
      <c r="C69" s="155"/>
      <c r="D69" s="156"/>
      <c r="E69" s="156"/>
      <c r="F69" s="157"/>
      <c r="G69" s="157"/>
      <c r="H69" s="157"/>
      <c r="I69" s="157"/>
      <c r="J69" s="157"/>
      <c r="K69" s="157"/>
      <c r="L69" s="157"/>
      <c r="M69" s="157"/>
      <c r="N69" s="157"/>
      <c r="O69" s="157"/>
      <c r="P69" s="157"/>
      <c r="Q69" s="157"/>
    </row>
    <row r="70" ht="12.75" customHeight="1">
      <c r="A70" s="154"/>
      <c r="B70" s="154"/>
      <c r="C70" s="155"/>
      <c r="D70" s="156"/>
      <c r="E70" s="156"/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</row>
    <row r="71" ht="12.75" customHeight="1">
      <c r="A71" s="154"/>
      <c r="B71" s="154"/>
      <c r="C71" s="155"/>
      <c r="D71" s="156"/>
      <c r="E71" s="156"/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</row>
    <row r="72" ht="12.75" customHeight="1">
      <c r="A72" s="154"/>
      <c r="B72" s="154"/>
      <c r="C72" s="155"/>
      <c r="D72" s="156"/>
      <c r="E72" s="156"/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</row>
    <row r="73" ht="12.75" customHeight="1">
      <c r="A73" s="154"/>
      <c r="B73" s="154"/>
      <c r="C73" s="155"/>
      <c r="D73" s="156"/>
      <c r="E73" s="156"/>
      <c r="F73" s="157"/>
      <c r="G73" s="157"/>
      <c r="H73" s="157"/>
      <c r="I73" s="157"/>
      <c r="J73" s="157"/>
      <c r="K73" s="157"/>
      <c r="L73" s="157"/>
      <c r="M73" s="157"/>
      <c r="N73" s="157"/>
      <c r="O73" s="157"/>
      <c r="P73" s="157"/>
      <c r="Q73" s="157"/>
    </row>
    <row r="74" ht="12.75" customHeight="1">
      <c r="A74" s="154"/>
      <c r="B74" s="154"/>
      <c r="C74" s="155"/>
      <c r="D74" s="156"/>
      <c r="E74" s="156"/>
      <c r="F74" s="157"/>
      <c r="G74" s="157"/>
      <c r="H74" s="157"/>
      <c r="I74" s="157"/>
      <c r="J74" s="157"/>
      <c r="K74" s="157"/>
      <c r="L74" s="157"/>
      <c r="M74" s="157"/>
      <c r="N74" s="157"/>
      <c r="O74" s="157"/>
      <c r="P74" s="157"/>
      <c r="Q74" s="157"/>
    </row>
    <row r="75" ht="12.75" customHeight="1">
      <c r="A75" s="154"/>
      <c r="B75" s="154"/>
      <c r="C75" s="155"/>
      <c r="D75" s="156"/>
      <c r="E75" s="156"/>
      <c r="F75" s="157"/>
      <c r="G75" s="157"/>
      <c r="H75" s="157"/>
      <c r="I75" s="157"/>
      <c r="J75" s="157"/>
      <c r="K75" s="157"/>
      <c r="L75" s="157"/>
      <c r="M75" s="157"/>
      <c r="N75" s="157"/>
      <c r="O75" s="157"/>
      <c r="P75" s="157"/>
      <c r="Q75" s="157"/>
    </row>
    <row r="76" ht="12.75" customHeight="1">
      <c r="A76" s="154"/>
      <c r="B76" s="154"/>
      <c r="C76" s="155"/>
      <c r="D76" s="156"/>
      <c r="E76" s="156"/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</row>
    <row r="77" ht="12.75" customHeight="1">
      <c r="A77" s="154"/>
      <c r="B77" s="154"/>
      <c r="C77" s="155"/>
      <c r="D77" s="156"/>
      <c r="E77" s="156"/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</row>
    <row r="78" ht="12.75" customHeight="1">
      <c r="A78" s="154"/>
      <c r="B78" s="154"/>
      <c r="C78" s="155"/>
      <c r="D78" s="156"/>
      <c r="E78" s="156"/>
      <c r="F78" s="157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</row>
    <row r="79" ht="12.75" customHeight="1">
      <c r="A79" s="154"/>
      <c r="B79" s="154"/>
      <c r="C79" s="155"/>
      <c r="D79" s="156"/>
      <c r="E79" s="156"/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</row>
    <row r="80" ht="12.75" customHeight="1">
      <c r="A80" s="154"/>
      <c r="B80" s="154"/>
      <c r="C80" s="155"/>
      <c r="D80" s="156"/>
      <c r="E80" s="156"/>
      <c r="F80" s="157"/>
      <c r="G80" s="157"/>
      <c r="H80" s="157"/>
      <c r="I80" s="157"/>
      <c r="J80" s="157"/>
      <c r="K80" s="157"/>
      <c r="L80" s="157"/>
      <c r="M80" s="157"/>
      <c r="N80" s="157"/>
      <c r="O80" s="157"/>
      <c r="P80" s="157"/>
      <c r="Q80" s="157"/>
    </row>
    <row r="81" ht="12.75" customHeight="1">
      <c r="A81" s="154"/>
      <c r="B81" s="154"/>
      <c r="C81" s="155"/>
      <c r="D81" s="156"/>
      <c r="E81" s="156"/>
      <c r="F81" s="157"/>
      <c r="G81" s="157"/>
      <c r="H81" s="157"/>
      <c r="I81" s="157"/>
      <c r="J81" s="157"/>
      <c r="K81" s="157"/>
      <c r="L81" s="157"/>
      <c r="M81" s="157"/>
      <c r="N81" s="157"/>
      <c r="O81" s="157"/>
      <c r="P81" s="157"/>
      <c r="Q81" s="157"/>
    </row>
    <row r="82" ht="12.75" customHeight="1">
      <c r="A82" s="154"/>
      <c r="B82" s="154"/>
      <c r="C82" s="155"/>
      <c r="D82" s="156"/>
      <c r="E82" s="156"/>
      <c r="F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</row>
    <row r="83" ht="12.75" customHeight="1">
      <c r="A83" s="154"/>
      <c r="B83" s="154"/>
      <c r="C83" s="155"/>
      <c r="D83" s="156"/>
      <c r="E83" s="156"/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</row>
    <row r="84" ht="12.75" customHeight="1">
      <c r="A84" s="154"/>
      <c r="B84" s="154"/>
      <c r="C84" s="155"/>
      <c r="D84" s="156"/>
      <c r="E84" s="156"/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</row>
    <row r="85" ht="12.75" customHeight="1">
      <c r="A85" s="154"/>
      <c r="B85" s="154"/>
      <c r="C85" s="155"/>
      <c r="D85" s="156"/>
      <c r="E85" s="156"/>
      <c r="F85" s="157"/>
      <c r="G85" s="157"/>
      <c r="H85" s="157"/>
      <c r="I85" s="157"/>
      <c r="J85" s="157"/>
      <c r="K85" s="157"/>
      <c r="L85" s="157"/>
      <c r="M85" s="157"/>
      <c r="N85" s="157"/>
      <c r="O85" s="157"/>
      <c r="P85" s="157"/>
      <c r="Q85" s="157"/>
    </row>
    <row r="86" ht="12.75" customHeight="1">
      <c r="A86" s="154"/>
      <c r="B86" s="154"/>
      <c r="C86" s="155"/>
      <c r="D86" s="156"/>
      <c r="E86" s="156"/>
      <c r="F86" s="157"/>
      <c r="G86" s="157"/>
      <c r="H86" s="157"/>
      <c r="I86" s="157"/>
      <c r="J86" s="157"/>
      <c r="K86" s="157"/>
      <c r="L86" s="157"/>
      <c r="M86" s="157"/>
      <c r="N86" s="157"/>
      <c r="O86" s="157"/>
      <c r="P86" s="157"/>
      <c r="Q86" s="157"/>
    </row>
    <row r="87" ht="12.75" customHeight="1">
      <c r="A87" s="154"/>
      <c r="B87" s="154"/>
      <c r="C87" s="155"/>
      <c r="D87" s="156"/>
      <c r="E87" s="156"/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</row>
    <row r="88" ht="12.75" customHeight="1">
      <c r="A88" s="154"/>
      <c r="B88" s="154"/>
      <c r="C88" s="155"/>
      <c r="D88" s="156"/>
      <c r="E88" s="156"/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</row>
    <row r="89" ht="12.75" customHeight="1">
      <c r="A89" s="154"/>
      <c r="B89" s="154"/>
      <c r="C89" s="155"/>
      <c r="D89" s="156"/>
      <c r="E89" s="156"/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</row>
    <row r="90" ht="12.75" customHeight="1">
      <c r="A90" s="154"/>
      <c r="B90" s="154"/>
      <c r="C90" s="155"/>
      <c r="D90" s="156"/>
      <c r="E90" s="156"/>
      <c r="F90" s="157"/>
      <c r="G90" s="157"/>
      <c r="H90" s="157"/>
      <c r="I90" s="157"/>
      <c r="J90" s="157"/>
      <c r="K90" s="157"/>
      <c r="L90" s="157"/>
      <c r="M90" s="157"/>
      <c r="N90" s="157"/>
      <c r="O90" s="157"/>
      <c r="P90" s="157"/>
      <c r="Q90" s="157"/>
    </row>
    <row r="91" ht="12.75" customHeight="1">
      <c r="A91" s="154"/>
      <c r="B91" s="154"/>
      <c r="C91" s="155"/>
      <c r="D91" s="156"/>
      <c r="E91" s="156"/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</row>
    <row r="92" ht="12.75" customHeight="1">
      <c r="A92" s="154"/>
      <c r="B92" s="154"/>
      <c r="C92" s="155"/>
      <c r="D92" s="156"/>
      <c r="E92" s="156"/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</row>
    <row r="93" ht="12.75" customHeight="1">
      <c r="A93" s="154"/>
      <c r="B93" s="154"/>
      <c r="C93" s="155"/>
      <c r="D93" s="156"/>
      <c r="E93" s="156"/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</row>
    <row r="94" ht="12.75" customHeight="1">
      <c r="A94" s="154"/>
      <c r="B94" s="154"/>
      <c r="C94" s="155"/>
      <c r="D94" s="156"/>
      <c r="E94" s="156"/>
      <c r="F94" s="157"/>
      <c r="G94" s="157"/>
      <c r="H94" s="157"/>
      <c r="I94" s="157"/>
      <c r="J94" s="157"/>
      <c r="K94" s="157"/>
      <c r="L94" s="157"/>
      <c r="M94" s="157"/>
      <c r="N94" s="157"/>
      <c r="O94" s="157"/>
      <c r="P94" s="157"/>
      <c r="Q94" s="157"/>
    </row>
    <row r="95" ht="12.75" customHeight="1">
      <c r="A95" s="154"/>
      <c r="B95" s="154"/>
      <c r="C95" s="155"/>
      <c r="D95" s="156"/>
      <c r="E95" s="156"/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</row>
    <row r="96" ht="12.75" customHeight="1">
      <c r="A96" s="154"/>
      <c r="B96" s="154"/>
      <c r="C96" s="155"/>
      <c r="D96" s="156"/>
      <c r="E96" s="156"/>
      <c r="F96" s="157"/>
      <c r="G96" s="157"/>
      <c r="H96" s="157"/>
      <c r="I96" s="157"/>
      <c r="J96" s="157"/>
      <c r="K96" s="157"/>
      <c r="L96" s="157"/>
      <c r="M96" s="157"/>
      <c r="N96" s="157"/>
      <c r="O96" s="157"/>
      <c r="P96" s="157"/>
      <c r="Q96" s="157"/>
    </row>
    <row r="97" ht="12.75" customHeight="1">
      <c r="A97" s="154"/>
      <c r="B97" s="154"/>
      <c r="C97" s="155"/>
      <c r="D97" s="156"/>
      <c r="E97" s="156"/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</row>
    <row r="98" ht="12.75" customHeight="1">
      <c r="A98" s="154"/>
      <c r="B98" s="154"/>
      <c r="C98" s="155"/>
      <c r="D98" s="156"/>
      <c r="E98" s="156"/>
      <c r="F98" s="157"/>
      <c r="G98" s="157"/>
      <c r="H98" s="157"/>
      <c r="I98" s="157"/>
      <c r="J98" s="157"/>
      <c r="K98" s="157"/>
      <c r="L98" s="157"/>
      <c r="M98" s="157"/>
      <c r="N98" s="157"/>
      <c r="O98" s="157"/>
      <c r="P98" s="157"/>
      <c r="Q98" s="157"/>
    </row>
    <row r="99" ht="12.75" customHeight="1">
      <c r="A99" s="154"/>
      <c r="B99" s="154"/>
      <c r="C99" s="155"/>
      <c r="D99" s="156"/>
      <c r="E99" s="156"/>
      <c r="F99" s="157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</row>
    <row r="100" ht="12.75" customHeight="1">
      <c r="A100" s="154"/>
      <c r="B100" s="154"/>
      <c r="C100" s="155"/>
      <c r="D100" s="156"/>
      <c r="E100" s="156"/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</row>
    <row r="101" ht="12.75" customHeight="1">
      <c r="A101" s="154"/>
      <c r="B101" s="154"/>
      <c r="C101" s="155"/>
      <c r="D101" s="156"/>
      <c r="E101" s="156"/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</row>
    <row r="102" ht="12.75" customHeight="1">
      <c r="A102" s="154"/>
      <c r="B102" s="154"/>
      <c r="C102" s="155"/>
      <c r="D102" s="156"/>
      <c r="E102" s="156"/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</row>
    <row r="103" ht="12.75" customHeight="1">
      <c r="A103" s="154"/>
      <c r="B103" s="154"/>
      <c r="C103" s="155"/>
      <c r="D103" s="156"/>
      <c r="E103" s="156"/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</row>
    <row r="104" ht="12.75" customHeight="1">
      <c r="A104" s="154"/>
      <c r="B104" s="154"/>
      <c r="C104" s="155"/>
      <c r="D104" s="156"/>
      <c r="E104" s="156"/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</row>
    <row r="105" ht="12.75" customHeight="1">
      <c r="A105" s="154"/>
      <c r="B105" s="154"/>
      <c r="C105" s="155"/>
      <c r="D105" s="156"/>
      <c r="E105" s="156"/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</row>
    <row r="106" ht="12.75" customHeight="1">
      <c r="A106" s="154"/>
      <c r="B106" s="154"/>
      <c r="C106" s="155"/>
      <c r="D106" s="156"/>
      <c r="E106" s="156"/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</row>
    <row r="107" ht="12.75" customHeight="1">
      <c r="A107" s="154"/>
      <c r="B107" s="154"/>
      <c r="C107" s="155"/>
      <c r="D107" s="156"/>
      <c r="E107" s="156"/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</row>
    <row r="108" ht="12.75" customHeight="1">
      <c r="A108" s="154"/>
      <c r="B108" s="154"/>
      <c r="C108" s="155"/>
      <c r="D108" s="156"/>
      <c r="E108" s="156"/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</row>
    <row r="109" ht="12.75" customHeight="1">
      <c r="A109" s="154"/>
      <c r="B109" s="154"/>
      <c r="C109" s="155"/>
      <c r="D109" s="156"/>
      <c r="E109" s="156"/>
      <c r="F109" s="157"/>
      <c r="G109" s="157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</row>
    <row r="110" ht="12.75" customHeight="1">
      <c r="A110" s="154"/>
      <c r="B110" s="154"/>
      <c r="C110" s="155"/>
      <c r="D110" s="156"/>
      <c r="E110" s="156"/>
      <c r="F110" s="157"/>
      <c r="G110" s="157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</row>
    <row r="111" ht="12.75" customHeight="1">
      <c r="A111" s="154"/>
      <c r="B111" s="154"/>
      <c r="C111" s="155"/>
      <c r="D111" s="156"/>
      <c r="E111" s="156"/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</row>
    <row r="112" ht="12.75" customHeight="1">
      <c r="A112" s="154"/>
      <c r="B112" s="154"/>
      <c r="C112" s="155"/>
      <c r="D112" s="156"/>
      <c r="E112" s="156"/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</row>
    <row r="113" ht="12.75" customHeight="1">
      <c r="A113" s="154"/>
      <c r="B113" s="154"/>
      <c r="C113" s="155"/>
      <c r="D113" s="156"/>
      <c r="E113" s="156"/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</row>
    <row r="114" ht="12.75" customHeight="1">
      <c r="A114" s="154"/>
      <c r="B114" s="154"/>
      <c r="C114" s="155"/>
      <c r="D114" s="156"/>
      <c r="E114" s="156"/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</row>
    <row r="115" ht="12.75" customHeight="1">
      <c r="A115" s="154"/>
      <c r="B115" s="154"/>
      <c r="C115" s="155"/>
      <c r="D115" s="156"/>
      <c r="E115" s="156"/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</row>
    <row r="116" ht="12.75" customHeight="1">
      <c r="A116" s="154"/>
      <c r="B116" s="154"/>
      <c r="C116" s="155"/>
      <c r="D116" s="156"/>
      <c r="E116" s="156"/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</row>
    <row r="117" ht="12.75" customHeight="1">
      <c r="A117" s="154"/>
      <c r="B117" s="154"/>
      <c r="C117" s="155"/>
      <c r="D117" s="156"/>
      <c r="E117" s="156"/>
      <c r="F117" s="157"/>
      <c r="G117" s="157"/>
      <c r="H117" s="157"/>
      <c r="I117" s="157"/>
      <c r="J117" s="157"/>
      <c r="K117" s="157"/>
      <c r="L117" s="157"/>
      <c r="M117" s="157"/>
      <c r="N117" s="157"/>
      <c r="O117" s="157"/>
      <c r="P117" s="157"/>
      <c r="Q117" s="157"/>
    </row>
    <row r="118" ht="12.75" customHeight="1">
      <c r="A118" s="154"/>
      <c r="B118" s="154"/>
      <c r="C118" s="155"/>
      <c r="D118" s="156"/>
      <c r="E118" s="156"/>
      <c r="F118" s="157"/>
      <c r="G118" s="157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</row>
    <row r="119" ht="12.75" customHeight="1">
      <c r="A119" s="154"/>
      <c r="B119" s="154"/>
      <c r="C119" s="155"/>
      <c r="D119" s="156"/>
      <c r="E119" s="156"/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</row>
    <row r="120" ht="12.75" customHeight="1">
      <c r="A120" s="154"/>
      <c r="B120" s="154"/>
      <c r="C120" s="155"/>
      <c r="D120" s="156"/>
      <c r="E120" s="156"/>
      <c r="F120" s="157"/>
      <c r="G120" s="157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</row>
    <row r="121" ht="12.75" customHeight="1">
      <c r="A121" s="154"/>
      <c r="B121" s="154"/>
      <c r="C121" s="155"/>
      <c r="D121" s="156"/>
      <c r="E121" s="156"/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</row>
    <row r="122" ht="12.75" customHeight="1">
      <c r="A122" s="154"/>
      <c r="B122" s="154"/>
      <c r="C122" s="155"/>
      <c r="D122" s="156"/>
      <c r="E122" s="156"/>
      <c r="F122" s="157"/>
      <c r="G122" s="157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</row>
    <row r="123" ht="12.75" customHeight="1">
      <c r="A123" s="154"/>
      <c r="B123" s="154"/>
      <c r="C123" s="155"/>
      <c r="D123" s="156"/>
      <c r="E123" s="156"/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</row>
    <row r="124" ht="12.75" customHeight="1">
      <c r="A124" s="154"/>
      <c r="B124" s="154"/>
      <c r="C124" s="155"/>
      <c r="D124" s="156"/>
      <c r="E124" s="156"/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</row>
    <row r="125" ht="12.75" customHeight="1">
      <c r="A125" s="154"/>
      <c r="B125" s="154"/>
      <c r="C125" s="155"/>
      <c r="D125" s="156"/>
      <c r="E125" s="156"/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</row>
    <row r="126" ht="12.75" customHeight="1">
      <c r="A126" s="154"/>
      <c r="B126" s="154"/>
      <c r="C126" s="155"/>
      <c r="D126" s="156"/>
      <c r="E126" s="156"/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</row>
    <row r="127" ht="12.75" customHeight="1">
      <c r="A127" s="154"/>
      <c r="B127" s="154"/>
      <c r="C127" s="155"/>
      <c r="D127" s="156"/>
      <c r="E127" s="156"/>
      <c r="F127" s="157"/>
      <c r="G127" s="157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</row>
    <row r="128" ht="12.75" customHeight="1">
      <c r="A128" s="154"/>
      <c r="B128" s="154"/>
      <c r="C128" s="155"/>
      <c r="D128" s="156"/>
      <c r="E128" s="156"/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</row>
    <row r="129" ht="12.75" customHeight="1">
      <c r="A129" s="154"/>
      <c r="B129" s="154"/>
      <c r="C129" s="155"/>
      <c r="D129" s="156"/>
      <c r="E129" s="156"/>
      <c r="F129" s="157"/>
      <c r="G129" s="157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</row>
    <row r="130" ht="12.75" customHeight="1">
      <c r="A130" s="154"/>
      <c r="B130" s="154"/>
      <c r="C130" s="155"/>
      <c r="D130" s="156"/>
      <c r="E130" s="156"/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</row>
    <row r="131" ht="12.75" customHeight="1">
      <c r="A131" s="154"/>
      <c r="B131" s="154"/>
      <c r="C131" s="155"/>
      <c r="D131" s="156"/>
      <c r="E131" s="156"/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</row>
    <row r="132" ht="12.75" customHeight="1">
      <c r="A132" s="154"/>
      <c r="B132" s="154"/>
      <c r="C132" s="155"/>
      <c r="D132" s="156"/>
      <c r="E132" s="156"/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</row>
    <row r="133" ht="12.75" customHeight="1">
      <c r="A133" s="154"/>
      <c r="B133" s="154"/>
      <c r="C133" s="155"/>
      <c r="D133" s="156"/>
      <c r="E133" s="156"/>
      <c r="F133" s="157"/>
      <c r="G133" s="157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</row>
    <row r="134" ht="12.75" customHeight="1">
      <c r="A134" s="154"/>
      <c r="B134" s="154"/>
      <c r="C134" s="155"/>
      <c r="D134" s="156"/>
      <c r="E134" s="156"/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</row>
    <row r="135" ht="12.75" customHeight="1">
      <c r="A135" s="154"/>
      <c r="B135" s="154"/>
      <c r="C135" s="155"/>
      <c r="D135" s="156"/>
      <c r="E135" s="156"/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</row>
    <row r="136" ht="12.75" customHeight="1">
      <c r="A136" s="154"/>
      <c r="B136" s="154"/>
      <c r="C136" s="155"/>
      <c r="D136" s="156"/>
      <c r="E136" s="156"/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</row>
    <row r="137" ht="12.75" customHeight="1">
      <c r="A137" s="154"/>
      <c r="B137" s="154"/>
      <c r="C137" s="155"/>
      <c r="D137" s="156"/>
      <c r="E137" s="156"/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</row>
    <row r="138" ht="12.75" customHeight="1">
      <c r="A138" s="154"/>
      <c r="B138" s="154"/>
      <c r="C138" s="155"/>
      <c r="D138" s="156"/>
      <c r="E138" s="156"/>
      <c r="F138" s="157"/>
      <c r="G138" s="157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</row>
    <row r="139" ht="12.75" customHeight="1">
      <c r="A139" s="154"/>
      <c r="B139" s="154"/>
      <c r="C139" s="155"/>
      <c r="D139" s="156"/>
      <c r="E139" s="156"/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</row>
    <row r="140" ht="12.75" customHeight="1">
      <c r="A140" s="154"/>
      <c r="B140" s="154"/>
      <c r="C140" s="155"/>
      <c r="D140" s="156"/>
      <c r="E140" s="156"/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</row>
    <row r="141" ht="12.75" customHeight="1">
      <c r="A141" s="154"/>
      <c r="B141" s="154"/>
      <c r="C141" s="155"/>
      <c r="D141" s="156"/>
      <c r="E141" s="156"/>
      <c r="F141" s="157"/>
      <c r="G141" s="157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</row>
    <row r="142" ht="12.75" customHeight="1">
      <c r="A142" s="154"/>
      <c r="B142" s="154"/>
      <c r="C142" s="155"/>
      <c r="D142" s="156"/>
      <c r="E142" s="156"/>
      <c r="F142" s="157"/>
      <c r="G142" s="157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</row>
    <row r="143" ht="12.75" customHeight="1">
      <c r="A143" s="154"/>
      <c r="B143" s="154"/>
      <c r="C143" s="155"/>
      <c r="D143" s="156"/>
      <c r="E143" s="156"/>
      <c r="F143" s="157"/>
      <c r="G143" s="157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</row>
    <row r="144" ht="12.75" customHeight="1">
      <c r="A144" s="154"/>
      <c r="B144" s="154"/>
      <c r="C144" s="155"/>
      <c r="D144" s="156"/>
      <c r="E144" s="156"/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</row>
    <row r="145" ht="12.75" customHeight="1">
      <c r="A145" s="154"/>
      <c r="B145" s="154"/>
      <c r="C145" s="155"/>
      <c r="D145" s="156"/>
      <c r="E145" s="156"/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</row>
    <row r="146" ht="12.75" customHeight="1">
      <c r="A146" s="154"/>
      <c r="B146" s="154"/>
      <c r="C146" s="155"/>
      <c r="D146" s="156"/>
      <c r="E146" s="156"/>
      <c r="F146" s="157"/>
      <c r="G146" s="157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</row>
    <row r="147" ht="12.75" customHeight="1">
      <c r="A147" s="154"/>
      <c r="B147" s="154"/>
      <c r="C147" s="155"/>
      <c r="D147" s="156"/>
      <c r="E147" s="156"/>
      <c r="F147" s="157"/>
      <c r="G147" s="157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</row>
    <row r="148" ht="12.75" customHeight="1">
      <c r="A148" s="154"/>
      <c r="B148" s="154"/>
      <c r="C148" s="155"/>
      <c r="D148" s="156"/>
      <c r="E148" s="156"/>
      <c r="F148" s="157"/>
      <c r="G148" s="157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</row>
    <row r="149" ht="12.75" customHeight="1">
      <c r="A149" s="154"/>
      <c r="B149" s="154"/>
      <c r="C149" s="155"/>
      <c r="D149" s="156"/>
      <c r="E149" s="156"/>
      <c r="F149" s="157"/>
      <c r="G149" s="157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</row>
    <row r="150" ht="12.75" customHeight="1">
      <c r="A150" s="154"/>
      <c r="B150" s="154"/>
      <c r="C150" s="155"/>
      <c r="D150" s="156"/>
      <c r="E150" s="156"/>
      <c r="F150" s="157"/>
      <c r="G150" s="157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</row>
    <row r="151" ht="12.75" customHeight="1">
      <c r="A151" s="154"/>
      <c r="B151" s="154"/>
      <c r="C151" s="155"/>
      <c r="D151" s="156"/>
      <c r="E151" s="156"/>
      <c r="F151" s="157"/>
      <c r="G151" s="157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</row>
    <row r="152" ht="12.75" customHeight="1">
      <c r="A152" s="154"/>
      <c r="B152" s="154"/>
      <c r="C152" s="155"/>
      <c r="D152" s="156"/>
      <c r="E152" s="156"/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</row>
    <row r="153" ht="12.75" customHeight="1">
      <c r="A153" s="154"/>
      <c r="B153" s="154"/>
      <c r="C153" s="155"/>
      <c r="D153" s="156"/>
      <c r="E153" s="156"/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</row>
    <row r="154" ht="12.75" customHeight="1">
      <c r="A154" s="154"/>
      <c r="B154" s="154"/>
      <c r="C154" s="155"/>
      <c r="D154" s="156"/>
      <c r="E154" s="156"/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</row>
    <row r="155" ht="12.75" customHeight="1">
      <c r="A155" s="154"/>
      <c r="B155" s="154"/>
      <c r="C155" s="155"/>
      <c r="D155" s="156"/>
      <c r="E155" s="156"/>
      <c r="F155" s="157"/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</row>
    <row r="156" ht="12.75" customHeight="1">
      <c r="A156" s="154"/>
      <c r="B156" s="154"/>
      <c r="C156" s="155"/>
      <c r="D156" s="156"/>
      <c r="E156" s="156"/>
      <c r="F156" s="157"/>
      <c r="G156" s="157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</row>
    <row r="157" ht="12.75" customHeight="1">
      <c r="A157" s="154"/>
      <c r="B157" s="154"/>
      <c r="C157" s="155"/>
      <c r="D157" s="156"/>
      <c r="E157" s="156"/>
      <c r="F157" s="157"/>
      <c r="G157" s="157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</row>
    <row r="158" ht="12.75" customHeight="1">
      <c r="A158" s="154"/>
      <c r="B158" s="154"/>
      <c r="C158" s="155"/>
      <c r="D158" s="156"/>
      <c r="E158" s="156"/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</row>
    <row r="159" ht="12.75" customHeight="1">
      <c r="A159" s="154"/>
      <c r="B159" s="154"/>
      <c r="C159" s="155"/>
      <c r="D159" s="156"/>
      <c r="E159" s="156"/>
      <c r="F159" s="157"/>
      <c r="G159" s="157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</row>
    <row r="160" ht="12.75" customHeight="1">
      <c r="A160" s="154"/>
      <c r="B160" s="154"/>
      <c r="C160" s="155"/>
      <c r="D160" s="156"/>
      <c r="E160" s="156"/>
      <c r="F160" s="157"/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</row>
    <row r="161" ht="12.75" customHeight="1">
      <c r="A161" s="154"/>
      <c r="B161" s="154"/>
      <c r="C161" s="155"/>
      <c r="D161" s="156"/>
      <c r="E161" s="156"/>
      <c r="F161" s="157"/>
      <c r="G161" s="157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</row>
    <row r="162" ht="12.75" customHeight="1">
      <c r="A162" s="154"/>
      <c r="B162" s="154"/>
      <c r="C162" s="155"/>
      <c r="D162" s="156"/>
      <c r="E162" s="156"/>
      <c r="F162" s="157"/>
      <c r="G162" s="157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</row>
    <row r="163" ht="12.75" customHeight="1">
      <c r="A163" s="154"/>
      <c r="B163" s="154"/>
      <c r="C163" s="155"/>
      <c r="D163" s="156"/>
      <c r="E163" s="156"/>
      <c r="F163" s="157"/>
      <c r="G163" s="157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</row>
    <row r="164" ht="12.75" customHeight="1">
      <c r="A164" s="154"/>
      <c r="B164" s="154"/>
      <c r="C164" s="155"/>
      <c r="D164" s="156"/>
      <c r="E164" s="156"/>
      <c r="F164" s="157"/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</row>
    <row r="165" ht="12.75" customHeight="1">
      <c r="A165" s="154"/>
      <c r="B165" s="154"/>
      <c r="C165" s="155"/>
      <c r="D165" s="156"/>
      <c r="E165" s="156"/>
      <c r="F165" s="157"/>
      <c r="G165" s="157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</row>
    <row r="166" ht="12.75" customHeight="1">
      <c r="A166" s="154"/>
      <c r="B166" s="154"/>
      <c r="C166" s="155"/>
      <c r="D166" s="156"/>
      <c r="E166" s="156"/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</row>
    <row r="167" ht="12.75" customHeight="1">
      <c r="A167" s="154"/>
      <c r="B167" s="154"/>
      <c r="C167" s="155"/>
      <c r="D167" s="156"/>
      <c r="E167" s="156"/>
      <c r="F167" s="157"/>
      <c r="G167" s="157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</row>
    <row r="168" ht="12.75" customHeight="1">
      <c r="A168" s="154"/>
      <c r="B168" s="154"/>
      <c r="C168" s="155"/>
      <c r="D168" s="156"/>
      <c r="E168" s="156"/>
      <c r="F168" s="157"/>
      <c r="G168" s="157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</row>
    <row r="169" ht="12.75" customHeight="1">
      <c r="A169" s="154"/>
      <c r="B169" s="154"/>
      <c r="C169" s="155"/>
      <c r="D169" s="156"/>
      <c r="E169" s="156"/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</row>
    <row r="170" ht="12.75" customHeight="1">
      <c r="A170" s="154"/>
      <c r="B170" s="154"/>
      <c r="C170" s="155"/>
      <c r="D170" s="156"/>
      <c r="E170" s="156"/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</row>
    <row r="171" ht="12.75" customHeight="1">
      <c r="A171" s="154"/>
      <c r="B171" s="154"/>
      <c r="C171" s="155"/>
      <c r="D171" s="156"/>
      <c r="E171" s="156"/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</row>
    <row r="172" ht="12.75" customHeight="1">
      <c r="A172" s="154"/>
      <c r="B172" s="154"/>
      <c r="C172" s="155"/>
      <c r="D172" s="156"/>
      <c r="E172" s="156"/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</row>
    <row r="173" ht="12.75" customHeight="1">
      <c r="A173" s="154"/>
      <c r="B173" s="154"/>
      <c r="C173" s="155"/>
      <c r="D173" s="156"/>
      <c r="E173" s="156"/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</row>
    <row r="174" ht="12.75" customHeight="1">
      <c r="A174" s="154"/>
      <c r="B174" s="154"/>
      <c r="C174" s="155"/>
      <c r="D174" s="156"/>
      <c r="E174" s="156"/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</row>
    <row r="175" ht="12.75" customHeight="1">
      <c r="A175" s="154"/>
      <c r="B175" s="154"/>
      <c r="C175" s="155"/>
      <c r="D175" s="156"/>
      <c r="E175" s="156"/>
      <c r="F175" s="157"/>
      <c r="G175" s="157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</row>
    <row r="176" ht="12.75" customHeight="1">
      <c r="A176" s="154"/>
      <c r="B176" s="154"/>
      <c r="C176" s="155"/>
      <c r="D176" s="156"/>
      <c r="E176" s="156"/>
      <c r="F176" s="157"/>
      <c r="G176" s="157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</row>
    <row r="177" ht="12.75" customHeight="1">
      <c r="A177" s="154"/>
      <c r="B177" s="154"/>
      <c r="C177" s="155"/>
      <c r="D177" s="156"/>
      <c r="E177" s="156"/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</row>
    <row r="178" ht="12.75" customHeight="1">
      <c r="A178" s="154"/>
      <c r="B178" s="154"/>
      <c r="C178" s="155"/>
      <c r="D178" s="156"/>
      <c r="E178" s="156"/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</row>
    <row r="179" ht="12.75" customHeight="1">
      <c r="A179" s="154"/>
      <c r="B179" s="154"/>
      <c r="C179" s="155"/>
      <c r="D179" s="156"/>
      <c r="E179" s="156"/>
      <c r="F179" s="157"/>
      <c r="G179" s="157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</row>
    <row r="180" ht="12.75" customHeight="1">
      <c r="A180" s="154"/>
      <c r="B180" s="154"/>
      <c r="C180" s="155"/>
      <c r="D180" s="156"/>
      <c r="E180" s="156"/>
      <c r="F180" s="157"/>
      <c r="G180" s="157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</row>
    <row r="181" ht="12.75" customHeight="1">
      <c r="A181" s="154"/>
      <c r="B181" s="154"/>
      <c r="C181" s="155"/>
      <c r="D181" s="156"/>
      <c r="E181" s="156"/>
      <c r="F181" s="157"/>
      <c r="G181" s="157"/>
      <c r="H181" s="157"/>
      <c r="I181" s="157"/>
      <c r="J181" s="157"/>
      <c r="K181" s="157"/>
      <c r="L181" s="157"/>
      <c r="M181" s="157"/>
      <c r="N181" s="157"/>
      <c r="O181" s="157"/>
      <c r="P181" s="157"/>
      <c r="Q181" s="157"/>
    </row>
    <row r="182" ht="12.75" customHeight="1">
      <c r="A182" s="154"/>
      <c r="B182" s="154"/>
      <c r="C182" s="155"/>
      <c r="D182" s="156"/>
      <c r="E182" s="156"/>
      <c r="F182" s="157"/>
      <c r="G182" s="157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</row>
    <row r="183" ht="12.75" customHeight="1">
      <c r="A183" s="154"/>
      <c r="B183" s="154"/>
      <c r="C183" s="155"/>
      <c r="D183" s="156"/>
      <c r="E183" s="156"/>
      <c r="F183" s="157"/>
      <c r="G183" s="157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</row>
    <row r="184" ht="12.75" customHeight="1">
      <c r="A184" s="154"/>
      <c r="B184" s="154"/>
      <c r="C184" s="155"/>
      <c r="D184" s="156"/>
      <c r="E184" s="156"/>
      <c r="F184" s="157"/>
      <c r="G184" s="157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</row>
    <row r="185" ht="12.75" customHeight="1">
      <c r="A185" s="154"/>
      <c r="B185" s="154"/>
      <c r="C185" s="155"/>
      <c r="D185" s="156"/>
      <c r="E185" s="156"/>
      <c r="F185" s="157"/>
      <c r="G185" s="157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</row>
    <row r="186" ht="12.75" customHeight="1">
      <c r="A186" s="154"/>
      <c r="B186" s="154"/>
      <c r="C186" s="155"/>
      <c r="D186" s="156"/>
      <c r="E186" s="156"/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</row>
    <row r="187" ht="12.75" customHeight="1">
      <c r="A187" s="154"/>
      <c r="B187" s="154"/>
      <c r="C187" s="155"/>
      <c r="D187" s="156"/>
      <c r="E187" s="156"/>
      <c r="F187" s="157"/>
      <c r="G187" s="157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</row>
    <row r="188" ht="12.75" customHeight="1">
      <c r="A188" s="154"/>
      <c r="B188" s="154"/>
      <c r="C188" s="155"/>
      <c r="D188" s="156"/>
      <c r="E188" s="156"/>
      <c r="F188" s="157"/>
      <c r="G188" s="157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</row>
    <row r="189" ht="12.75" customHeight="1">
      <c r="A189" s="154"/>
      <c r="B189" s="154"/>
      <c r="C189" s="155"/>
      <c r="D189" s="156"/>
      <c r="E189" s="156"/>
      <c r="F189" s="157"/>
      <c r="G189" s="157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</row>
    <row r="190" ht="12.75" customHeight="1">
      <c r="A190" s="154"/>
      <c r="B190" s="154"/>
      <c r="C190" s="155"/>
      <c r="D190" s="156"/>
      <c r="E190" s="156"/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</row>
    <row r="191" ht="12.75" customHeight="1">
      <c r="A191" s="154"/>
      <c r="B191" s="154"/>
      <c r="C191" s="155"/>
      <c r="D191" s="156"/>
      <c r="E191" s="156"/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</row>
    <row r="192" ht="12.75" customHeight="1">
      <c r="A192" s="154"/>
      <c r="B192" s="154"/>
      <c r="C192" s="155"/>
      <c r="D192" s="156"/>
      <c r="E192" s="156"/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</row>
    <row r="193" ht="12.75" customHeight="1">
      <c r="A193" s="154"/>
      <c r="B193" s="154"/>
      <c r="C193" s="155"/>
      <c r="D193" s="156"/>
      <c r="E193" s="156"/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</row>
    <row r="194" ht="12.75" customHeight="1">
      <c r="A194" s="154"/>
      <c r="B194" s="154"/>
      <c r="C194" s="155"/>
      <c r="D194" s="156"/>
      <c r="E194" s="156"/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</row>
    <row r="195" ht="12.75" customHeight="1">
      <c r="A195" s="154"/>
      <c r="B195" s="154"/>
      <c r="C195" s="155"/>
      <c r="D195" s="156"/>
      <c r="E195" s="156"/>
      <c r="F195" s="157"/>
      <c r="G195" s="157"/>
      <c r="H195" s="157"/>
      <c r="I195" s="157"/>
      <c r="J195" s="157"/>
      <c r="K195" s="157"/>
      <c r="L195" s="157"/>
      <c r="M195" s="157"/>
      <c r="N195" s="157"/>
      <c r="O195" s="157"/>
      <c r="P195" s="157"/>
      <c r="Q195" s="157"/>
    </row>
    <row r="196" ht="12.75" customHeight="1">
      <c r="A196" s="154"/>
      <c r="B196" s="154"/>
      <c r="C196" s="155"/>
      <c r="D196" s="156"/>
      <c r="E196" s="156"/>
      <c r="F196" s="157"/>
      <c r="G196" s="157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</row>
    <row r="197" ht="12.75" customHeight="1">
      <c r="A197" s="154"/>
      <c r="B197" s="154"/>
      <c r="C197" s="155"/>
      <c r="D197" s="156"/>
      <c r="E197" s="156"/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</row>
    <row r="198" ht="12.75" customHeight="1">
      <c r="A198" s="154"/>
      <c r="B198" s="154"/>
      <c r="C198" s="155"/>
      <c r="D198" s="156"/>
      <c r="E198" s="156"/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</row>
    <row r="199" ht="12.75" customHeight="1">
      <c r="A199" s="154"/>
      <c r="B199" s="154"/>
      <c r="C199" s="155"/>
      <c r="D199" s="156"/>
      <c r="E199" s="156"/>
      <c r="F199" s="157"/>
      <c r="G199" s="157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</row>
    <row r="200" ht="12.75" customHeight="1">
      <c r="A200" s="154"/>
      <c r="B200" s="154"/>
      <c r="C200" s="155"/>
      <c r="D200" s="156"/>
      <c r="E200" s="156"/>
      <c r="F200" s="157"/>
      <c r="G200" s="157"/>
      <c r="H200" s="157"/>
      <c r="I200" s="157"/>
      <c r="J200" s="157"/>
      <c r="K200" s="157"/>
      <c r="L200" s="157"/>
      <c r="M200" s="157"/>
      <c r="N200" s="157"/>
      <c r="O200" s="157"/>
      <c r="P200" s="157"/>
      <c r="Q200" s="157"/>
    </row>
    <row r="201" ht="12.75" customHeight="1">
      <c r="A201" s="154"/>
      <c r="B201" s="154"/>
      <c r="C201" s="155"/>
      <c r="D201" s="156"/>
      <c r="E201" s="156"/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</row>
    <row r="202" ht="12.75" customHeight="1">
      <c r="A202" s="154"/>
      <c r="B202" s="154"/>
      <c r="C202" s="155"/>
      <c r="D202" s="156"/>
      <c r="E202" s="156"/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</row>
    <row r="203" ht="12.75" customHeight="1">
      <c r="A203" s="154"/>
      <c r="B203" s="154"/>
      <c r="C203" s="155"/>
      <c r="D203" s="156"/>
      <c r="E203" s="156"/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</row>
    <row r="204" ht="12.75" customHeight="1">
      <c r="A204" s="154"/>
      <c r="B204" s="154"/>
      <c r="C204" s="155"/>
      <c r="D204" s="156"/>
      <c r="E204" s="156"/>
      <c r="F204" s="157"/>
      <c r="G204" s="157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</row>
    <row r="205" ht="12.75" customHeight="1">
      <c r="A205" s="154"/>
      <c r="B205" s="154"/>
      <c r="C205" s="155"/>
      <c r="D205" s="156"/>
      <c r="E205" s="156"/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</row>
    <row r="206" ht="12.75" customHeight="1">
      <c r="A206" s="154"/>
      <c r="B206" s="154"/>
      <c r="C206" s="155"/>
      <c r="D206" s="156"/>
      <c r="E206" s="156"/>
      <c r="F206" s="157"/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</row>
    <row r="207" ht="12.75" customHeight="1">
      <c r="A207" s="154"/>
      <c r="B207" s="154"/>
      <c r="C207" s="155"/>
      <c r="D207" s="156"/>
      <c r="E207" s="156"/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</row>
    <row r="208" ht="12.75" customHeight="1">
      <c r="A208" s="154"/>
      <c r="B208" s="154"/>
      <c r="C208" s="155"/>
      <c r="D208" s="156"/>
      <c r="E208" s="156"/>
      <c r="F208" s="157"/>
      <c r="G208" s="157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</row>
    <row r="209" ht="12.75" customHeight="1">
      <c r="A209" s="154"/>
      <c r="B209" s="154"/>
      <c r="C209" s="155"/>
      <c r="D209" s="156"/>
      <c r="E209" s="156"/>
      <c r="F209" s="157"/>
      <c r="G209" s="157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</row>
    <row r="210" ht="12.75" customHeight="1">
      <c r="A210" s="154"/>
      <c r="B210" s="154"/>
      <c r="C210" s="155"/>
      <c r="D210" s="156"/>
      <c r="E210" s="156"/>
      <c r="F210" s="157"/>
      <c r="G210" s="157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</row>
    <row r="211" ht="12.75" customHeight="1">
      <c r="A211" s="154"/>
      <c r="B211" s="154"/>
      <c r="C211" s="155"/>
      <c r="D211" s="156"/>
      <c r="E211" s="156"/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</row>
    <row r="212" ht="12.75" customHeight="1">
      <c r="A212" s="154"/>
      <c r="B212" s="154"/>
      <c r="C212" s="155"/>
      <c r="D212" s="156"/>
      <c r="E212" s="156"/>
      <c r="F212" s="157"/>
      <c r="G212" s="157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</row>
    <row r="213" ht="12.75" customHeight="1">
      <c r="A213" s="154"/>
      <c r="B213" s="154"/>
      <c r="C213" s="155"/>
      <c r="D213" s="156"/>
      <c r="E213" s="156"/>
      <c r="F213" s="157"/>
      <c r="G213" s="157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</row>
    <row r="214" ht="12.75" customHeight="1">
      <c r="A214" s="154"/>
      <c r="B214" s="154"/>
      <c r="C214" s="155"/>
      <c r="D214" s="156"/>
      <c r="E214" s="156"/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</row>
    <row r="215" ht="12.75" customHeight="1">
      <c r="A215" s="154"/>
      <c r="B215" s="154"/>
      <c r="C215" s="155"/>
      <c r="D215" s="156"/>
      <c r="E215" s="156"/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</row>
    <row r="216" ht="12.75" customHeight="1">
      <c r="A216" s="154"/>
      <c r="B216" s="154"/>
      <c r="C216" s="155"/>
      <c r="D216" s="156"/>
      <c r="E216" s="156"/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</row>
    <row r="217" ht="12.75" customHeight="1">
      <c r="A217" s="154"/>
      <c r="B217" s="154"/>
      <c r="C217" s="155"/>
      <c r="D217" s="156"/>
      <c r="E217" s="156"/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</row>
    <row r="218" ht="12.75" customHeight="1">
      <c r="A218" s="154"/>
      <c r="B218" s="154"/>
      <c r="C218" s="155"/>
      <c r="D218" s="156"/>
      <c r="E218" s="156"/>
      <c r="F218" s="157"/>
      <c r="G218" s="157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</row>
    <row r="219" ht="12.75" customHeight="1">
      <c r="A219" s="154"/>
      <c r="B219" s="154"/>
      <c r="C219" s="155"/>
      <c r="D219" s="156"/>
      <c r="E219" s="156"/>
      <c r="F219" s="157"/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</row>
    <row r="220" ht="12.75" customHeight="1">
      <c r="A220" s="154"/>
      <c r="B220" s="154"/>
      <c r="C220" s="155"/>
      <c r="D220" s="156"/>
      <c r="E220" s="156"/>
      <c r="F220" s="157"/>
      <c r="G220" s="157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</row>
    <row r="221" ht="12.75" customHeight="1">
      <c r="A221" s="154"/>
      <c r="B221" s="154"/>
      <c r="C221" s="155"/>
      <c r="D221" s="156"/>
      <c r="E221" s="156"/>
      <c r="F221" s="157"/>
      <c r="G221" s="157"/>
      <c r="H221" s="157"/>
      <c r="I221" s="157"/>
      <c r="J221" s="157"/>
      <c r="K221" s="157"/>
      <c r="L221" s="157"/>
      <c r="M221" s="157"/>
      <c r="N221" s="157"/>
      <c r="O221" s="157"/>
      <c r="P221" s="157"/>
      <c r="Q221" s="157"/>
    </row>
    <row r="222" ht="12.75" customHeight="1">
      <c r="A222" s="154"/>
      <c r="B222" s="154"/>
      <c r="C222" s="155"/>
      <c r="D222" s="156"/>
      <c r="E222" s="156"/>
      <c r="F222" s="157"/>
      <c r="G222" s="157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</row>
    <row r="223" ht="12.75" customHeight="1">
      <c r="A223" s="154"/>
      <c r="B223" s="154"/>
      <c r="C223" s="155"/>
      <c r="D223" s="156"/>
      <c r="E223" s="156"/>
      <c r="F223" s="157"/>
      <c r="G223" s="157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</row>
    <row r="224" ht="12.75" customHeight="1">
      <c r="A224" s="154"/>
      <c r="B224" s="154"/>
      <c r="C224" s="155"/>
      <c r="D224" s="156"/>
      <c r="E224" s="156"/>
      <c r="F224" s="157"/>
      <c r="G224" s="157"/>
      <c r="H224" s="157"/>
      <c r="I224" s="157"/>
      <c r="J224" s="157"/>
      <c r="K224" s="157"/>
      <c r="L224" s="157"/>
      <c r="M224" s="157"/>
      <c r="N224" s="157"/>
      <c r="O224" s="157"/>
      <c r="P224" s="157"/>
      <c r="Q224" s="157"/>
    </row>
    <row r="225" ht="12.75" customHeight="1">
      <c r="A225" s="154"/>
      <c r="B225" s="154"/>
      <c r="C225" s="155"/>
      <c r="D225" s="156"/>
      <c r="E225" s="156"/>
      <c r="F225" s="157"/>
      <c r="G225" s="157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</row>
    <row r="226" ht="12.75" customHeight="1">
      <c r="A226" s="154"/>
      <c r="B226" s="154"/>
      <c r="C226" s="155"/>
      <c r="D226" s="156"/>
      <c r="E226" s="156"/>
      <c r="F226" s="157"/>
      <c r="G226" s="157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</row>
    <row r="227" ht="12.75" customHeight="1">
      <c r="A227" s="154"/>
      <c r="B227" s="154"/>
      <c r="C227" s="155"/>
      <c r="D227" s="156"/>
      <c r="E227" s="156"/>
      <c r="F227" s="157"/>
      <c r="G227" s="157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</row>
    <row r="228" ht="12.75" customHeight="1">
      <c r="A228" s="154"/>
      <c r="B228" s="154"/>
      <c r="C228" s="155"/>
      <c r="D228" s="156"/>
      <c r="E228" s="156"/>
      <c r="F228" s="157"/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</row>
    <row r="229" ht="12.75" customHeight="1">
      <c r="A229" s="154"/>
      <c r="B229" s="154"/>
      <c r="C229" s="155"/>
      <c r="D229" s="156"/>
      <c r="E229" s="156"/>
      <c r="F229" s="157"/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</row>
    <row r="230" ht="12.75" customHeight="1">
      <c r="A230" s="154"/>
      <c r="B230" s="154"/>
      <c r="C230" s="155"/>
      <c r="D230" s="156"/>
      <c r="E230" s="156"/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</row>
    <row r="231" ht="12.75" customHeight="1">
      <c r="A231" s="154"/>
      <c r="B231" s="154"/>
      <c r="C231" s="155"/>
      <c r="D231" s="156"/>
      <c r="E231" s="156"/>
      <c r="F231" s="157"/>
      <c r="G231" s="157"/>
      <c r="H231" s="157"/>
      <c r="I231" s="157"/>
      <c r="J231" s="157"/>
      <c r="K231" s="157"/>
      <c r="L231" s="157"/>
      <c r="M231" s="157"/>
      <c r="N231" s="157"/>
      <c r="O231" s="157"/>
      <c r="P231" s="157"/>
      <c r="Q231" s="157"/>
    </row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</sheetData>
  <mergeCells count="2">
    <mergeCell ref="A2:E2"/>
    <mergeCell ref="A7:D7"/>
  </mergeCells>
  <printOptions/>
  <pageMargins bottom="0.787401575" footer="0.0" header="0.0" left="0.511811024" right="0.511811024" top="0.787401575"/>
  <pageSetup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showGridLines="0" workbookViewId="0"/>
  </sheetViews>
  <sheetFormatPr customHeight="1" defaultColWidth="14.43" defaultRowHeight="15.0"/>
  <cols>
    <col customWidth="1" min="1" max="1" width="37.57"/>
    <col customWidth="1" min="2" max="2" width="10.71"/>
    <col customWidth="1" min="3" max="3" width="12.71"/>
    <col customWidth="1" min="4" max="4" width="8.43"/>
    <col customWidth="1" min="5" max="5" width="9.43"/>
    <col customWidth="1" min="6" max="6" width="11.43"/>
    <col customWidth="1" min="7" max="7" width="8.71"/>
    <col customWidth="1" min="8" max="8" width="14.14"/>
    <col customWidth="1" min="9" max="9" width="13.86"/>
    <col customWidth="1" min="10" max="10" width="8.86"/>
    <col customWidth="1" min="11" max="11" width="13.0"/>
    <col customWidth="1" min="12" max="12" width="11.0"/>
    <col customWidth="1" min="13" max="13" width="14.14"/>
    <col customWidth="1" min="14" max="14" width="11.43"/>
    <col customWidth="1" min="15" max="15" width="12.43"/>
    <col customWidth="1" min="16" max="16" width="10.43"/>
    <col customWidth="1" min="17" max="17" width="12.43"/>
  </cols>
  <sheetData>
    <row r="1" ht="12.75" customHeight="1">
      <c r="A1" s="154"/>
      <c r="B1" s="154"/>
      <c r="C1" s="155"/>
      <c r="D1" s="156"/>
      <c r="E1" s="156"/>
      <c r="F1" s="157"/>
    </row>
    <row r="2" ht="19.5" customHeight="1">
      <c r="A2" s="188" t="s">
        <v>276</v>
      </c>
      <c r="B2" s="20"/>
      <c r="C2" s="20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1"/>
    </row>
    <row r="3" ht="6.0" customHeight="1">
      <c r="A3" s="189"/>
      <c r="B3" s="189"/>
      <c r="C3" s="189"/>
      <c r="D3" s="189"/>
      <c r="E3" s="189"/>
      <c r="F3" s="5"/>
      <c r="G3" s="5"/>
      <c r="H3" s="5"/>
      <c r="I3" s="5"/>
      <c r="J3" s="5"/>
      <c r="K3" s="6"/>
      <c r="L3" s="5"/>
      <c r="M3" s="5"/>
      <c r="N3" s="5"/>
      <c r="O3" s="5"/>
    </row>
    <row r="4">
      <c r="A4" s="190" t="s">
        <v>277</v>
      </c>
      <c r="B4" s="190" t="s">
        <v>278</v>
      </c>
      <c r="C4" s="190" t="s">
        <v>279</v>
      </c>
      <c r="D4" s="190" t="s">
        <v>280</v>
      </c>
      <c r="E4" s="190" t="s">
        <v>281</v>
      </c>
      <c r="F4" s="161" t="s">
        <v>282</v>
      </c>
      <c r="G4" s="161" t="s">
        <v>283</v>
      </c>
      <c r="H4" s="163" t="s">
        <v>284</v>
      </c>
      <c r="I4" s="161" t="s">
        <v>285</v>
      </c>
      <c r="J4" s="161" t="s">
        <v>286</v>
      </c>
      <c r="K4" s="163" t="s">
        <v>287</v>
      </c>
      <c r="L4" s="161" t="s">
        <v>288</v>
      </c>
      <c r="M4" s="161" t="s">
        <v>289</v>
      </c>
      <c r="N4" s="161" t="s">
        <v>290</v>
      </c>
      <c r="O4" s="161" t="s">
        <v>291</v>
      </c>
    </row>
    <row r="5">
      <c r="A5" s="191" t="s">
        <v>292</v>
      </c>
      <c r="B5" s="192">
        <v>3.0</v>
      </c>
      <c r="C5" s="192">
        <v>60.0</v>
      </c>
      <c r="D5" s="192" t="s">
        <v>10</v>
      </c>
      <c r="E5" s="192">
        <v>2.0</v>
      </c>
      <c r="F5" s="193">
        <v>450.0</v>
      </c>
      <c r="G5" s="193">
        <f t="shared" ref="G5:G7" si="1">(B5*E5*C5*F5)</f>
        <v>162000</v>
      </c>
      <c r="H5" s="193" t="s">
        <v>293</v>
      </c>
      <c r="I5" s="193"/>
      <c r="J5" s="194">
        <f t="shared" ref="J5:J7" si="2">IF(I5&lt;0,G5/I5,0)</f>
        <v>0</v>
      </c>
      <c r="K5" s="195"/>
      <c r="L5" s="195">
        <f t="shared" ref="L5:L7" si="3">(J5*K5)</f>
        <v>0</v>
      </c>
      <c r="M5" s="195"/>
      <c r="N5" s="195">
        <f t="shared" ref="N5:N7" si="4">(B5*E5*C5*M5)</f>
        <v>0</v>
      </c>
      <c r="O5" s="195">
        <f t="shared" ref="O5:O7" si="5">(L5+N5)</f>
        <v>0</v>
      </c>
      <c r="P5" s="157"/>
      <c r="Q5" s="157"/>
    </row>
    <row r="6">
      <c r="A6" s="191" t="s">
        <v>294</v>
      </c>
      <c r="B6" s="192">
        <v>1.0</v>
      </c>
      <c r="C6" s="192">
        <v>60.0</v>
      </c>
      <c r="D6" s="192" t="s">
        <v>10</v>
      </c>
      <c r="E6" s="192">
        <v>2.0</v>
      </c>
      <c r="F6" s="193">
        <v>300.0</v>
      </c>
      <c r="G6" s="193">
        <f t="shared" si="1"/>
        <v>36000</v>
      </c>
      <c r="H6" s="193" t="s">
        <v>293</v>
      </c>
      <c r="I6" s="193"/>
      <c r="J6" s="194">
        <f t="shared" si="2"/>
        <v>0</v>
      </c>
      <c r="K6" s="195"/>
      <c r="L6" s="195">
        <f t="shared" si="3"/>
        <v>0</v>
      </c>
      <c r="M6" s="195"/>
      <c r="N6" s="195">
        <f t="shared" si="4"/>
        <v>0</v>
      </c>
      <c r="O6" s="195">
        <f t="shared" si="5"/>
        <v>0</v>
      </c>
      <c r="P6" s="157"/>
      <c r="Q6" s="157"/>
    </row>
    <row r="7">
      <c r="A7" s="196" t="s">
        <v>295</v>
      </c>
      <c r="B7" s="197">
        <v>2.0</v>
      </c>
      <c r="C7" s="197">
        <v>60.0</v>
      </c>
      <c r="D7" s="197" t="s">
        <v>10</v>
      </c>
      <c r="E7" s="197">
        <v>2.0</v>
      </c>
      <c r="F7" s="198">
        <v>300.0</v>
      </c>
      <c r="G7" s="198">
        <f t="shared" si="1"/>
        <v>72000</v>
      </c>
      <c r="H7" s="198" t="s">
        <v>293</v>
      </c>
      <c r="I7" s="198"/>
      <c r="J7" s="199">
        <f t="shared" si="2"/>
        <v>0</v>
      </c>
      <c r="K7" s="200"/>
      <c r="L7" s="200">
        <f t="shared" si="3"/>
        <v>0</v>
      </c>
      <c r="M7" s="200"/>
      <c r="N7" s="200">
        <f t="shared" si="4"/>
        <v>0</v>
      </c>
      <c r="O7" s="200">
        <f t="shared" si="5"/>
        <v>0</v>
      </c>
      <c r="P7" s="157"/>
      <c r="Q7" s="157"/>
    </row>
    <row r="8" ht="20.25" customHeight="1">
      <c r="A8" s="201" t="s">
        <v>296</v>
      </c>
      <c r="B8" s="70"/>
      <c r="C8" s="70"/>
      <c r="D8" s="70"/>
      <c r="E8" s="70"/>
      <c r="F8" s="70"/>
      <c r="G8" s="70"/>
      <c r="H8" s="70"/>
      <c r="I8" s="70"/>
      <c r="J8" s="70"/>
      <c r="K8" s="70"/>
      <c r="L8" s="70"/>
      <c r="M8" s="70"/>
      <c r="N8" s="96"/>
      <c r="O8" s="202">
        <f>SUM(O5,O6,O7)</f>
        <v>0</v>
      </c>
      <c r="P8" s="203"/>
      <c r="Q8" s="203"/>
    </row>
    <row r="9" ht="12.75" customHeight="1">
      <c r="A9" s="204"/>
      <c r="B9" s="204"/>
      <c r="C9" s="204"/>
      <c r="D9" s="204"/>
      <c r="E9" s="204"/>
      <c r="F9" s="204"/>
      <c r="G9" s="204"/>
      <c r="H9" s="204"/>
      <c r="I9" s="204"/>
      <c r="J9" s="204"/>
      <c r="K9" s="204"/>
      <c r="L9" s="204"/>
      <c r="M9" s="204"/>
      <c r="N9" s="204"/>
      <c r="O9" s="204"/>
      <c r="P9" s="157"/>
      <c r="Q9" s="157"/>
    </row>
    <row r="10" ht="19.5" customHeight="1">
      <c r="A10" s="188" t="s">
        <v>297</v>
      </c>
      <c r="B10" s="20"/>
      <c r="C10" s="20"/>
      <c r="D10" s="20"/>
      <c r="E10" s="20"/>
      <c r="F10" s="20"/>
      <c r="G10" s="20"/>
      <c r="H10" s="20"/>
      <c r="I10" s="20"/>
      <c r="J10" s="20"/>
      <c r="K10" s="20"/>
      <c r="L10" s="20"/>
      <c r="M10" s="20"/>
      <c r="N10" s="20"/>
      <c r="O10" s="21"/>
      <c r="P10" s="157"/>
      <c r="Q10" s="157"/>
    </row>
    <row r="11" ht="5.25" customHeight="1">
      <c r="A11" s="189"/>
      <c r="B11" s="189"/>
      <c r="C11" s="189"/>
      <c r="D11" s="189"/>
      <c r="E11" s="189"/>
      <c r="F11" s="5"/>
      <c r="G11" s="5"/>
      <c r="H11" s="5"/>
      <c r="I11" s="5"/>
      <c r="J11" s="5"/>
      <c r="K11" s="6"/>
      <c r="L11" s="5"/>
      <c r="M11" s="5"/>
      <c r="N11" s="5"/>
      <c r="O11" s="5"/>
      <c r="P11" s="157"/>
      <c r="Q11" s="157"/>
    </row>
    <row r="12">
      <c r="A12" s="190" t="s">
        <v>277</v>
      </c>
      <c r="B12" s="190" t="s">
        <v>278</v>
      </c>
      <c r="C12" s="190" t="s">
        <v>279</v>
      </c>
      <c r="D12" s="190" t="s">
        <v>280</v>
      </c>
      <c r="E12" s="190" t="s">
        <v>298</v>
      </c>
      <c r="F12" s="161" t="s">
        <v>299</v>
      </c>
      <c r="G12" s="161" t="s">
        <v>300</v>
      </c>
      <c r="H12" s="161" t="s">
        <v>301</v>
      </c>
      <c r="I12" s="161" t="s">
        <v>302</v>
      </c>
      <c r="J12" s="161" t="s">
        <v>303</v>
      </c>
      <c r="K12" s="205" t="s">
        <v>304</v>
      </c>
      <c r="L12" s="161" t="s">
        <v>305</v>
      </c>
      <c r="M12" s="161" t="s">
        <v>306</v>
      </c>
      <c r="N12" s="161" t="s">
        <v>307</v>
      </c>
      <c r="O12" s="161" t="s">
        <v>308</v>
      </c>
      <c r="P12" s="157"/>
      <c r="Q12" s="157"/>
    </row>
    <row r="13">
      <c r="A13" s="191" t="s">
        <v>292</v>
      </c>
      <c r="B13" s="192">
        <v>3.0</v>
      </c>
      <c r="C13" s="192">
        <v>60.0</v>
      </c>
      <c r="D13" s="192" t="s">
        <v>10</v>
      </c>
      <c r="E13" s="192">
        <v>2.0</v>
      </c>
      <c r="F13" s="206"/>
      <c r="G13" s="193">
        <v>4.0</v>
      </c>
      <c r="H13" s="195">
        <f t="shared" ref="H13:H15" si="6">F13*G13</f>
        <v>0</v>
      </c>
      <c r="I13" s="195">
        <f t="shared" ref="I13:I15" si="7">B13*C13*E13*H13</f>
        <v>0</v>
      </c>
      <c r="J13" s="206"/>
      <c r="K13" s="207">
        <v>3.0</v>
      </c>
      <c r="L13" s="207">
        <v>2.0</v>
      </c>
      <c r="M13" s="195">
        <f t="shared" ref="M13:M15" si="8">J13*K13*L13</f>
        <v>0</v>
      </c>
      <c r="N13" s="195">
        <f t="shared" ref="N13:N15" si="9">B13*C13*E13*M13</f>
        <v>0</v>
      </c>
      <c r="O13" s="195">
        <f t="shared" ref="O13:O15" si="10">I13+N13</f>
        <v>0</v>
      </c>
      <c r="P13" s="157"/>
      <c r="Q13" s="157"/>
    </row>
    <row r="14">
      <c r="A14" s="191" t="s">
        <v>294</v>
      </c>
      <c r="B14" s="192">
        <v>1.0</v>
      </c>
      <c r="C14" s="192">
        <v>48.0</v>
      </c>
      <c r="D14" s="192" t="s">
        <v>10</v>
      </c>
      <c r="E14" s="192">
        <v>2.0</v>
      </c>
      <c r="F14" s="206"/>
      <c r="G14" s="193">
        <v>0.0</v>
      </c>
      <c r="H14" s="195">
        <f t="shared" si="6"/>
        <v>0</v>
      </c>
      <c r="I14" s="195">
        <f t="shared" si="7"/>
        <v>0</v>
      </c>
      <c r="J14" s="206"/>
      <c r="K14" s="207">
        <v>1.0</v>
      </c>
      <c r="L14" s="207">
        <v>1.0</v>
      </c>
      <c r="M14" s="195">
        <f t="shared" si="8"/>
        <v>0</v>
      </c>
      <c r="N14" s="195">
        <f t="shared" si="9"/>
        <v>0</v>
      </c>
      <c r="O14" s="195">
        <f t="shared" si="10"/>
        <v>0</v>
      </c>
      <c r="P14" s="157"/>
      <c r="Q14" s="157"/>
    </row>
    <row r="15">
      <c r="A15" s="208" t="s">
        <v>295</v>
      </c>
      <c r="B15" s="197">
        <v>2.0</v>
      </c>
      <c r="C15" s="197">
        <v>48.0</v>
      </c>
      <c r="D15" s="197" t="s">
        <v>10</v>
      </c>
      <c r="E15" s="197">
        <v>2.0</v>
      </c>
      <c r="F15" s="209"/>
      <c r="G15" s="198">
        <v>0.0</v>
      </c>
      <c r="H15" s="200">
        <f t="shared" si="6"/>
        <v>0</v>
      </c>
      <c r="I15" s="200">
        <f t="shared" si="7"/>
        <v>0</v>
      </c>
      <c r="J15" s="209"/>
      <c r="K15" s="210">
        <v>1.0</v>
      </c>
      <c r="L15" s="210">
        <v>1.0</v>
      </c>
      <c r="M15" s="200">
        <f t="shared" si="8"/>
        <v>0</v>
      </c>
      <c r="N15" s="200">
        <f t="shared" si="9"/>
        <v>0</v>
      </c>
      <c r="O15" s="200">
        <f t="shared" si="10"/>
        <v>0</v>
      </c>
      <c r="P15" s="157"/>
      <c r="Q15" s="157"/>
    </row>
    <row r="16" ht="20.25" customHeight="1">
      <c r="A16" s="201" t="s">
        <v>309</v>
      </c>
      <c r="B16" s="70"/>
      <c r="C16" s="70"/>
      <c r="D16" s="70"/>
      <c r="E16" s="70"/>
      <c r="F16" s="70"/>
      <c r="G16" s="70"/>
      <c r="H16" s="70"/>
      <c r="I16" s="70"/>
      <c r="J16" s="70"/>
      <c r="K16" s="70"/>
      <c r="L16" s="70"/>
      <c r="M16" s="70"/>
      <c r="N16" s="96"/>
      <c r="O16" s="202">
        <f>SUM(O13:O15)</f>
        <v>0</v>
      </c>
      <c r="P16" s="203"/>
      <c r="Q16" s="203"/>
    </row>
    <row r="17" ht="12.75" customHeight="1">
      <c r="A17" s="154"/>
      <c r="B17" s="154"/>
      <c r="C17" s="211"/>
      <c r="D17" s="154"/>
      <c r="E17" s="154"/>
      <c r="F17" s="203"/>
      <c r="G17" s="203"/>
      <c r="H17" s="203"/>
      <c r="I17" s="203"/>
      <c r="J17" s="203"/>
      <c r="K17" s="203"/>
      <c r="L17" s="203"/>
      <c r="M17" s="203"/>
      <c r="N17" s="203"/>
      <c r="O17" s="203"/>
      <c r="P17" s="157"/>
      <c r="Q17" s="157"/>
    </row>
    <row r="18" ht="19.5" customHeight="1">
      <c r="A18" s="212"/>
      <c r="B18" s="212"/>
      <c r="C18" s="212"/>
      <c r="D18" s="212"/>
      <c r="E18" s="212"/>
      <c r="F18" s="203"/>
      <c r="G18" s="203"/>
      <c r="H18" s="203"/>
      <c r="I18" s="203"/>
      <c r="J18" s="203"/>
      <c r="K18" s="203"/>
      <c r="L18" s="203"/>
      <c r="M18" s="203"/>
      <c r="N18" s="203"/>
      <c r="O18" s="203"/>
      <c r="P18" s="157"/>
      <c r="Q18" s="157"/>
    </row>
    <row r="19" ht="19.5" customHeight="1">
      <c r="A19" s="212"/>
      <c r="B19" s="212"/>
      <c r="C19" s="212"/>
      <c r="D19" s="212"/>
      <c r="E19" s="212"/>
      <c r="F19" s="203"/>
      <c r="G19" s="203"/>
      <c r="H19" s="203"/>
      <c r="I19" s="203"/>
      <c r="J19" s="203"/>
      <c r="K19" s="203"/>
      <c r="L19" s="203"/>
      <c r="M19" s="203"/>
      <c r="N19" s="203"/>
      <c r="O19" s="203"/>
      <c r="P19" s="157"/>
      <c r="Q19" s="157"/>
    </row>
    <row r="20" ht="19.5" customHeight="1">
      <c r="A20" s="213" t="s">
        <v>310</v>
      </c>
      <c r="B20" s="20"/>
      <c r="C20" s="20"/>
      <c r="D20" s="20"/>
      <c r="E20" s="21"/>
      <c r="F20" s="203"/>
      <c r="G20" s="203"/>
      <c r="H20" s="203"/>
      <c r="I20" s="203"/>
      <c r="J20" s="203"/>
      <c r="K20" s="203"/>
      <c r="L20" s="203"/>
      <c r="M20" s="203"/>
      <c r="N20" s="203"/>
      <c r="O20" s="203"/>
      <c r="P20" s="157"/>
      <c r="Q20" s="157"/>
    </row>
    <row r="21" ht="6.75" customHeight="1">
      <c r="A21" s="214"/>
      <c r="B21" s="214"/>
      <c r="C21" s="214"/>
      <c r="D21" s="214"/>
      <c r="E21" s="214"/>
      <c r="F21" s="203"/>
      <c r="G21" s="203"/>
      <c r="H21" s="203"/>
      <c r="I21" s="203"/>
      <c r="J21" s="203"/>
      <c r="K21" s="203"/>
      <c r="L21" s="203"/>
      <c r="M21" s="203"/>
      <c r="N21" s="203"/>
      <c r="O21" s="203"/>
      <c r="P21" s="157"/>
      <c r="Q21" s="157"/>
    </row>
    <row r="22">
      <c r="A22" s="162" t="s">
        <v>311</v>
      </c>
      <c r="B22" s="215" t="s">
        <v>312</v>
      </c>
      <c r="C22" s="21"/>
      <c r="D22" s="215" t="s">
        <v>313</v>
      </c>
      <c r="E22" s="21"/>
      <c r="F22" s="203"/>
      <c r="G22" s="203"/>
      <c r="H22" s="203"/>
      <c r="I22" s="203"/>
      <c r="J22" s="203"/>
      <c r="K22" s="203"/>
      <c r="L22" s="203"/>
      <c r="M22" s="203"/>
      <c r="N22" s="203"/>
      <c r="O22" s="203"/>
      <c r="P22" s="157"/>
      <c r="Q22" s="157"/>
    </row>
    <row r="23">
      <c r="A23" s="216" t="s">
        <v>314</v>
      </c>
      <c r="B23" s="217">
        <f>O8</f>
        <v>0</v>
      </c>
      <c r="C23" s="21"/>
      <c r="D23" s="217">
        <f t="shared" ref="D23:D24" si="11">B23/60</f>
        <v>0</v>
      </c>
      <c r="E23" s="21"/>
      <c r="F23" s="203"/>
      <c r="G23" s="203"/>
      <c r="H23" s="203"/>
      <c r="I23" s="203"/>
      <c r="J23" s="203"/>
      <c r="K23" s="203"/>
      <c r="L23" s="203"/>
      <c r="M23" s="203"/>
      <c r="N23" s="203"/>
      <c r="O23" s="203"/>
      <c r="P23" s="157"/>
      <c r="Q23" s="157"/>
    </row>
    <row r="24">
      <c r="A24" s="218" t="s">
        <v>315</v>
      </c>
      <c r="B24" s="219">
        <f>O16</f>
        <v>0</v>
      </c>
      <c r="C24" s="220"/>
      <c r="D24" s="219">
        <f t="shared" si="11"/>
        <v>0</v>
      </c>
      <c r="E24" s="220"/>
      <c r="F24" s="203"/>
      <c r="G24" s="203"/>
      <c r="H24" s="203"/>
      <c r="I24" s="203"/>
      <c r="J24" s="203"/>
      <c r="K24" s="203"/>
      <c r="L24" s="203"/>
      <c r="M24" s="203"/>
      <c r="N24" s="203"/>
      <c r="O24" s="203"/>
      <c r="P24" s="157"/>
      <c r="Q24" s="157"/>
    </row>
    <row r="25" ht="20.25" customHeight="1">
      <c r="A25" s="221" t="s">
        <v>162</v>
      </c>
      <c r="B25" s="222">
        <f>SUM(B23:C24)</f>
        <v>0</v>
      </c>
      <c r="C25" s="133"/>
      <c r="D25" s="222">
        <f>SUM(D23:E24)</f>
        <v>0</v>
      </c>
      <c r="E25" s="133"/>
      <c r="F25" s="203"/>
      <c r="G25" s="203"/>
      <c r="H25" s="203"/>
      <c r="I25" s="203"/>
      <c r="J25" s="203"/>
      <c r="K25" s="203"/>
      <c r="L25" s="203"/>
      <c r="M25" s="203"/>
      <c r="N25" s="203"/>
      <c r="O25" s="203"/>
      <c r="P25" s="203"/>
      <c r="Q25" s="203"/>
    </row>
    <row r="26" ht="12.75" customHeight="1"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</row>
    <row r="27" ht="12.75" customHeight="1"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</row>
    <row r="28" ht="12.75" customHeight="1">
      <c r="F28" s="157"/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</row>
    <row r="29" ht="12.75" customHeight="1"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</row>
    <row r="30" ht="12.75" customHeight="1"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</row>
    <row r="31" ht="12.75" customHeight="1"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</row>
    <row r="32" ht="12.75" customHeight="1"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</row>
    <row r="33" ht="12.75" customHeight="1"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</row>
    <row r="34" ht="12.75" customHeight="1">
      <c r="A34" s="154"/>
      <c r="B34" s="154"/>
      <c r="C34" s="155"/>
      <c r="D34" s="156"/>
      <c r="E34" s="156"/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</row>
    <row r="35" ht="12.75" customHeight="1">
      <c r="A35" s="154"/>
      <c r="B35" s="154"/>
      <c r="C35" s="155"/>
      <c r="D35" s="156"/>
      <c r="E35" s="156"/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</row>
    <row r="36" ht="12.75" customHeight="1">
      <c r="A36" s="154"/>
      <c r="B36" s="154"/>
      <c r="C36" s="155"/>
      <c r="D36" s="156"/>
      <c r="E36" s="156"/>
      <c r="F36" s="157"/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</row>
    <row r="37" ht="12.75" customHeight="1">
      <c r="A37" s="154"/>
      <c r="B37" s="154"/>
      <c r="C37" s="155"/>
      <c r="D37" s="156"/>
      <c r="E37" s="156"/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</row>
    <row r="38" ht="12.75" customHeight="1">
      <c r="A38" s="154"/>
      <c r="B38" s="154"/>
      <c r="C38" s="155"/>
      <c r="D38" s="156"/>
      <c r="E38" s="156"/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</row>
    <row r="39" ht="12.75" customHeight="1">
      <c r="A39" s="154"/>
      <c r="B39" s="154"/>
      <c r="C39" s="155"/>
      <c r="D39" s="156"/>
      <c r="E39" s="156"/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</row>
    <row r="40" ht="12.75" customHeight="1">
      <c r="A40" s="154"/>
      <c r="B40" s="154"/>
      <c r="C40" s="155"/>
      <c r="D40" s="156"/>
      <c r="E40" s="156"/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</row>
    <row r="41" ht="12.75" customHeight="1">
      <c r="A41" s="154"/>
      <c r="B41" s="154"/>
      <c r="C41" s="155"/>
      <c r="D41" s="156"/>
      <c r="E41" s="156"/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</row>
    <row r="42" ht="12.75" customHeight="1">
      <c r="A42" s="154"/>
      <c r="B42" s="154"/>
      <c r="C42" s="155"/>
      <c r="D42" s="156"/>
      <c r="E42" s="156"/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</row>
    <row r="43" ht="12.75" customHeight="1">
      <c r="A43" s="154"/>
      <c r="B43" s="154"/>
      <c r="C43" s="155"/>
      <c r="D43" s="156"/>
      <c r="E43" s="156"/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</row>
    <row r="44" ht="12.75" customHeight="1">
      <c r="A44" s="154"/>
      <c r="B44" s="154"/>
      <c r="C44" s="155"/>
      <c r="D44" s="156"/>
      <c r="E44" s="156"/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</row>
    <row r="45" ht="12.75" customHeight="1">
      <c r="A45" s="154"/>
      <c r="B45" s="154"/>
      <c r="C45" s="155"/>
      <c r="D45" s="156"/>
      <c r="E45" s="156"/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</row>
    <row r="46" ht="12.75" customHeight="1">
      <c r="A46" s="154"/>
      <c r="B46" s="154"/>
      <c r="C46" s="155"/>
      <c r="D46" s="156"/>
      <c r="E46" s="156"/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</row>
    <row r="47" ht="12.75" customHeight="1">
      <c r="A47" s="154"/>
      <c r="B47" s="154"/>
      <c r="C47" s="155"/>
      <c r="D47" s="156"/>
      <c r="E47" s="156"/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</row>
    <row r="48" ht="12.75" customHeight="1">
      <c r="A48" s="154"/>
      <c r="B48" s="154"/>
      <c r="C48" s="155"/>
      <c r="D48" s="156"/>
      <c r="E48" s="156"/>
      <c r="F48" s="157"/>
      <c r="G48" s="157"/>
      <c r="H48" s="157"/>
      <c r="I48" s="157"/>
      <c r="J48" s="157"/>
      <c r="K48" s="157"/>
      <c r="L48" s="157"/>
      <c r="M48" s="157"/>
      <c r="N48" s="157"/>
      <c r="O48" s="157"/>
      <c r="P48" s="157"/>
      <c r="Q48" s="157"/>
    </row>
    <row r="49" ht="12.75" customHeight="1">
      <c r="A49" s="154"/>
      <c r="B49" s="154"/>
      <c r="C49" s="155"/>
      <c r="D49" s="156"/>
      <c r="E49" s="156"/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</row>
    <row r="50" ht="12.75" customHeight="1">
      <c r="A50" s="154"/>
      <c r="B50" s="154"/>
      <c r="C50" s="155"/>
      <c r="D50" s="156"/>
      <c r="E50" s="156"/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</row>
    <row r="51" ht="12.75" customHeight="1">
      <c r="A51" s="154"/>
      <c r="B51" s="154"/>
      <c r="C51" s="155"/>
      <c r="D51" s="156"/>
      <c r="E51" s="156"/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</row>
    <row r="52" ht="12.75" customHeight="1">
      <c r="A52" s="154"/>
      <c r="B52" s="154"/>
      <c r="C52" s="155"/>
      <c r="D52" s="156"/>
      <c r="E52" s="156"/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</row>
    <row r="53" ht="12.75" customHeight="1">
      <c r="A53" s="154"/>
      <c r="B53" s="154"/>
      <c r="C53" s="155"/>
      <c r="D53" s="156"/>
      <c r="E53" s="156"/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</row>
    <row r="54" ht="12.75" customHeight="1">
      <c r="A54" s="154"/>
      <c r="B54" s="154"/>
      <c r="C54" s="155"/>
      <c r="D54" s="156"/>
      <c r="E54" s="156"/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</row>
    <row r="55" ht="12.75" customHeight="1">
      <c r="A55" s="154"/>
      <c r="B55" s="154"/>
      <c r="C55" s="155"/>
      <c r="D55" s="156"/>
      <c r="E55" s="156"/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</row>
    <row r="56" ht="12.75" customHeight="1">
      <c r="A56" s="154"/>
      <c r="B56" s="154"/>
      <c r="C56" s="155"/>
      <c r="D56" s="156"/>
      <c r="E56" s="156"/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</row>
    <row r="57" ht="12.75" customHeight="1">
      <c r="A57" s="154"/>
      <c r="B57" s="154"/>
      <c r="C57" s="155"/>
      <c r="D57" s="156"/>
      <c r="E57" s="156"/>
      <c r="F57" s="157"/>
      <c r="G57" s="157"/>
      <c r="H57" s="157"/>
      <c r="I57" s="157"/>
      <c r="J57" s="157"/>
      <c r="K57" s="157"/>
      <c r="L57" s="157"/>
      <c r="M57" s="157"/>
      <c r="N57" s="157"/>
      <c r="O57" s="157"/>
      <c r="P57" s="157"/>
      <c r="Q57" s="157"/>
    </row>
    <row r="58" ht="12.75" customHeight="1">
      <c r="A58" s="154"/>
      <c r="B58" s="154"/>
      <c r="C58" s="155"/>
      <c r="D58" s="156"/>
      <c r="E58" s="156"/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</row>
    <row r="59" ht="12.75" customHeight="1">
      <c r="A59" s="154"/>
      <c r="B59" s="154"/>
      <c r="C59" s="155"/>
      <c r="D59" s="156"/>
      <c r="E59" s="156"/>
      <c r="F59" s="157"/>
      <c r="G59" s="157"/>
      <c r="H59" s="157"/>
      <c r="I59" s="157"/>
      <c r="J59" s="157"/>
      <c r="K59" s="157"/>
      <c r="L59" s="157"/>
      <c r="M59" s="157"/>
      <c r="N59" s="157"/>
      <c r="O59" s="157"/>
      <c r="P59" s="157"/>
      <c r="Q59" s="157"/>
    </row>
    <row r="60" ht="12.75" customHeight="1">
      <c r="A60" s="154"/>
      <c r="B60" s="154"/>
      <c r="C60" s="155"/>
      <c r="D60" s="156"/>
      <c r="E60" s="156"/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</row>
    <row r="61" ht="12.75" customHeight="1">
      <c r="A61" s="154"/>
      <c r="B61" s="154"/>
      <c r="C61" s="155"/>
      <c r="D61" s="156"/>
      <c r="E61" s="156"/>
      <c r="F61" s="157"/>
      <c r="G61" s="157"/>
      <c r="H61" s="157"/>
      <c r="I61" s="157"/>
      <c r="J61" s="157"/>
      <c r="K61" s="157"/>
      <c r="L61" s="157"/>
      <c r="M61" s="157"/>
      <c r="N61" s="157"/>
      <c r="O61" s="157"/>
      <c r="P61" s="157"/>
      <c r="Q61" s="157"/>
    </row>
    <row r="62" ht="12.75" customHeight="1">
      <c r="A62" s="154"/>
      <c r="B62" s="154"/>
      <c r="C62" s="155"/>
      <c r="D62" s="156"/>
      <c r="E62" s="156"/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</row>
    <row r="63" ht="12.75" customHeight="1">
      <c r="A63" s="154"/>
      <c r="B63" s="154"/>
      <c r="C63" s="155"/>
      <c r="D63" s="156"/>
      <c r="E63" s="156"/>
      <c r="F63" s="157"/>
      <c r="G63" s="157"/>
      <c r="H63" s="157"/>
      <c r="I63" s="157"/>
      <c r="J63" s="157"/>
      <c r="K63" s="157"/>
      <c r="L63" s="157"/>
      <c r="M63" s="157"/>
      <c r="N63" s="157"/>
      <c r="O63" s="157"/>
      <c r="P63" s="157"/>
      <c r="Q63" s="157"/>
    </row>
    <row r="64" ht="12.75" customHeight="1">
      <c r="A64" s="154"/>
      <c r="B64" s="154"/>
      <c r="C64" s="155"/>
      <c r="D64" s="156"/>
      <c r="E64" s="156"/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</row>
    <row r="65" ht="12.75" customHeight="1">
      <c r="A65" s="154"/>
      <c r="B65" s="154"/>
      <c r="C65" s="155"/>
      <c r="D65" s="156"/>
      <c r="E65" s="156"/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</row>
    <row r="66" ht="12.75" customHeight="1">
      <c r="A66" s="154"/>
      <c r="B66" s="154"/>
      <c r="C66" s="155"/>
      <c r="D66" s="156"/>
      <c r="E66" s="156"/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</row>
    <row r="67" ht="12.75" customHeight="1">
      <c r="A67" s="154"/>
      <c r="B67" s="154"/>
      <c r="C67" s="155"/>
      <c r="D67" s="156"/>
      <c r="E67" s="156"/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</row>
    <row r="68" ht="12.75" customHeight="1">
      <c r="A68" s="154"/>
      <c r="B68" s="154"/>
      <c r="C68" s="155"/>
      <c r="D68" s="156"/>
      <c r="E68" s="156"/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</row>
    <row r="69" ht="12.75" customHeight="1">
      <c r="A69" s="154"/>
      <c r="B69" s="154"/>
      <c r="C69" s="155"/>
      <c r="D69" s="156"/>
      <c r="E69" s="156"/>
      <c r="F69" s="157"/>
      <c r="G69" s="157"/>
      <c r="H69" s="157"/>
      <c r="I69" s="157"/>
      <c r="J69" s="157"/>
      <c r="K69" s="157"/>
      <c r="L69" s="157"/>
      <c r="M69" s="157"/>
      <c r="N69" s="157"/>
      <c r="O69" s="157"/>
      <c r="P69" s="157"/>
      <c r="Q69" s="157"/>
    </row>
    <row r="70" ht="12.75" customHeight="1">
      <c r="A70" s="154"/>
      <c r="B70" s="154"/>
      <c r="C70" s="155"/>
      <c r="D70" s="156"/>
      <c r="E70" s="156"/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</row>
    <row r="71" ht="12.75" customHeight="1">
      <c r="A71" s="154"/>
      <c r="B71" s="154"/>
      <c r="C71" s="155"/>
      <c r="D71" s="156"/>
      <c r="E71" s="156"/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</row>
    <row r="72" ht="12.75" customHeight="1">
      <c r="A72" s="154"/>
      <c r="B72" s="154"/>
      <c r="C72" s="155"/>
      <c r="D72" s="156"/>
      <c r="E72" s="156"/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</row>
    <row r="73" ht="12.75" customHeight="1">
      <c r="A73" s="154"/>
      <c r="B73" s="154"/>
      <c r="C73" s="155"/>
      <c r="D73" s="156"/>
      <c r="E73" s="156"/>
      <c r="F73" s="157"/>
      <c r="G73" s="157"/>
      <c r="H73" s="157"/>
      <c r="I73" s="157"/>
      <c r="J73" s="157"/>
      <c r="K73" s="157"/>
      <c r="L73" s="157"/>
      <c r="M73" s="157"/>
      <c r="N73" s="157"/>
      <c r="O73" s="157"/>
      <c r="P73" s="157"/>
      <c r="Q73" s="157"/>
    </row>
    <row r="74" ht="12.75" customHeight="1">
      <c r="A74" s="154"/>
      <c r="B74" s="154"/>
      <c r="C74" s="155"/>
      <c r="D74" s="156"/>
      <c r="E74" s="156"/>
      <c r="F74" s="157"/>
      <c r="G74" s="157"/>
      <c r="H74" s="157"/>
      <c r="I74" s="157"/>
      <c r="J74" s="157"/>
      <c r="K74" s="157"/>
      <c r="L74" s="157"/>
      <c r="M74" s="157"/>
      <c r="N74" s="157"/>
      <c r="O74" s="157"/>
      <c r="P74" s="157"/>
      <c r="Q74" s="157"/>
    </row>
    <row r="75" ht="12.75" customHeight="1">
      <c r="A75" s="154"/>
      <c r="B75" s="154"/>
      <c r="C75" s="155"/>
      <c r="D75" s="156"/>
      <c r="E75" s="156"/>
      <c r="F75" s="157"/>
      <c r="G75" s="157"/>
      <c r="H75" s="157"/>
      <c r="I75" s="157"/>
      <c r="J75" s="157"/>
      <c r="K75" s="157"/>
      <c r="L75" s="157"/>
      <c r="M75" s="157"/>
      <c r="N75" s="157"/>
      <c r="O75" s="157"/>
      <c r="P75" s="157"/>
      <c r="Q75" s="157"/>
    </row>
    <row r="76" ht="12.75" customHeight="1">
      <c r="A76" s="154"/>
      <c r="B76" s="154"/>
      <c r="C76" s="155"/>
      <c r="D76" s="156"/>
      <c r="E76" s="156"/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</row>
    <row r="77" ht="12.75" customHeight="1">
      <c r="A77" s="154"/>
      <c r="B77" s="154"/>
      <c r="C77" s="155"/>
      <c r="D77" s="156"/>
      <c r="E77" s="156"/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</row>
    <row r="78" ht="12.75" customHeight="1">
      <c r="A78" s="154"/>
      <c r="B78" s="154"/>
      <c r="C78" s="155"/>
      <c r="D78" s="156"/>
      <c r="E78" s="156"/>
      <c r="F78" s="157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</row>
    <row r="79" ht="12.75" customHeight="1">
      <c r="A79" s="154"/>
      <c r="B79" s="154"/>
      <c r="C79" s="155"/>
      <c r="D79" s="156"/>
      <c r="E79" s="156"/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</row>
    <row r="80" ht="12.75" customHeight="1">
      <c r="A80" s="154"/>
      <c r="B80" s="154"/>
      <c r="C80" s="155"/>
      <c r="D80" s="156"/>
      <c r="E80" s="156"/>
      <c r="F80" s="157"/>
      <c r="G80" s="157"/>
      <c r="H80" s="157"/>
      <c r="I80" s="157"/>
      <c r="J80" s="157"/>
      <c r="K80" s="157"/>
      <c r="L80" s="157"/>
      <c r="M80" s="157"/>
      <c r="N80" s="157"/>
      <c r="O80" s="157"/>
      <c r="P80" s="157"/>
      <c r="Q80" s="157"/>
    </row>
    <row r="81" ht="12.75" customHeight="1">
      <c r="A81" s="154"/>
      <c r="B81" s="154"/>
      <c r="C81" s="155"/>
      <c r="D81" s="156"/>
      <c r="E81" s="156"/>
      <c r="F81" s="157"/>
      <c r="G81" s="157"/>
      <c r="H81" s="157"/>
      <c r="I81" s="157"/>
      <c r="J81" s="157"/>
      <c r="K81" s="157"/>
      <c r="L81" s="157"/>
      <c r="M81" s="157"/>
      <c r="N81" s="157"/>
      <c r="O81" s="157"/>
      <c r="P81" s="157"/>
      <c r="Q81" s="157"/>
    </row>
    <row r="82" ht="12.75" customHeight="1">
      <c r="A82" s="154"/>
      <c r="B82" s="154"/>
      <c r="C82" s="155"/>
      <c r="D82" s="156"/>
      <c r="E82" s="156"/>
      <c r="F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</row>
    <row r="83" ht="12.75" customHeight="1">
      <c r="A83" s="154"/>
      <c r="B83" s="154"/>
      <c r="C83" s="155"/>
      <c r="D83" s="156"/>
      <c r="E83" s="156"/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</row>
    <row r="84" ht="12.75" customHeight="1">
      <c r="A84" s="154"/>
      <c r="B84" s="154"/>
      <c r="C84" s="155"/>
      <c r="D84" s="156"/>
      <c r="E84" s="156"/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</row>
    <row r="85" ht="12.75" customHeight="1">
      <c r="A85" s="154"/>
      <c r="B85" s="154"/>
      <c r="C85" s="155"/>
      <c r="D85" s="156"/>
      <c r="E85" s="156"/>
      <c r="F85" s="157"/>
      <c r="G85" s="157"/>
      <c r="H85" s="157"/>
      <c r="I85" s="157"/>
      <c r="J85" s="157"/>
      <c r="K85" s="157"/>
      <c r="L85" s="157"/>
      <c r="M85" s="157"/>
      <c r="N85" s="157"/>
      <c r="O85" s="157"/>
      <c r="P85" s="157"/>
      <c r="Q85" s="157"/>
    </row>
    <row r="86" ht="12.75" customHeight="1">
      <c r="A86" s="154"/>
      <c r="B86" s="154"/>
      <c r="C86" s="155"/>
      <c r="D86" s="156"/>
      <c r="E86" s="156"/>
      <c r="F86" s="157"/>
      <c r="G86" s="157"/>
      <c r="H86" s="157"/>
      <c r="I86" s="157"/>
      <c r="J86" s="157"/>
      <c r="K86" s="157"/>
      <c r="L86" s="157"/>
      <c r="M86" s="157"/>
      <c r="N86" s="157"/>
      <c r="O86" s="157"/>
      <c r="P86" s="157"/>
      <c r="Q86" s="157"/>
    </row>
    <row r="87" ht="12.75" customHeight="1">
      <c r="A87" s="154"/>
      <c r="B87" s="154"/>
      <c r="C87" s="155"/>
      <c r="D87" s="156"/>
      <c r="E87" s="156"/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</row>
    <row r="88" ht="12.75" customHeight="1">
      <c r="A88" s="154"/>
      <c r="B88" s="154"/>
      <c r="C88" s="155"/>
      <c r="D88" s="156"/>
      <c r="E88" s="156"/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</row>
    <row r="89" ht="12.75" customHeight="1">
      <c r="A89" s="154"/>
      <c r="B89" s="154"/>
      <c r="C89" s="155"/>
      <c r="D89" s="156"/>
      <c r="E89" s="156"/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</row>
    <row r="90" ht="12.75" customHeight="1">
      <c r="A90" s="154"/>
      <c r="B90" s="154"/>
      <c r="C90" s="155"/>
      <c r="D90" s="156"/>
      <c r="E90" s="156"/>
      <c r="F90" s="157"/>
      <c r="G90" s="157"/>
      <c r="H90" s="157"/>
      <c r="I90" s="157"/>
      <c r="J90" s="157"/>
      <c r="K90" s="157"/>
      <c r="L90" s="157"/>
      <c r="M90" s="157"/>
      <c r="N90" s="157"/>
      <c r="O90" s="157"/>
      <c r="P90" s="157"/>
      <c r="Q90" s="157"/>
    </row>
    <row r="91" ht="12.75" customHeight="1">
      <c r="A91" s="154"/>
      <c r="B91" s="154"/>
      <c r="C91" s="155"/>
      <c r="D91" s="156"/>
      <c r="E91" s="156"/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</row>
    <row r="92" ht="12.75" customHeight="1">
      <c r="A92" s="154"/>
      <c r="B92" s="154"/>
      <c r="C92" s="155"/>
      <c r="D92" s="156"/>
      <c r="E92" s="156"/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</row>
    <row r="93" ht="12.75" customHeight="1">
      <c r="A93" s="154"/>
      <c r="B93" s="154"/>
      <c r="C93" s="155"/>
      <c r="D93" s="156"/>
      <c r="E93" s="156"/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</row>
    <row r="94" ht="12.75" customHeight="1">
      <c r="A94" s="154"/>
      <c r="B94" s="154"/>
      <c r="C94" s="155"/>
      <c r="D94" s="156"/>
      <c r="E94" s="156"/>
      <c r="F94" s="157"/>
      <c r="G94" s="157"/>
      <c r="H94" s="157"/>
      <c r="I94" s="157"/>
      <c r="J94" s="157"/>
      <c r="K94" s="157"/>
      <c r="L94" s="157"/>
      <c r="M94" s="157"/>
      <c r="N94" s="157"/>
      <c r="O94" s="157"/>
      <c r="P94" s="157"/>
      <c r="Q94" s="157"/>
    </row>
    <row r="95" ht="12.75" customHeight="1">
      <c r="A95" s="154"/>
      <c r="B95" s="154"/>
      <c r="C95" s="155"/>
      <c r="D95" s="156"/>
      <c r="E95" s="156"/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</row>
    <row r="96" ht="12.75" customHeight="1">
      <c r="A96" s="154"/>
      <c r="B96" s="154"/>
      <c r="C96" s="155"/>
      <c r="D96" s="156"/>
      <c r="E96" s="156"/>
      <c r="F96" s="157"/>
      <c r="G96" s="157"/>
      <c r="H96" s="157"/>
      <c r="I96" s="157"/>
      <c r="J96" s="157"/>
      <c r="K96" s="157"/>
      <c r="L96" s="157"/>
      <c r="M96" s="157"/>
      <c r="N96" s="157"/>
      <c r="O96" s="157"/>
      <c r="P96" s="157"/>
      <c r="Q96" s="157"/>
    </row>
    <row r="97" ht="12.75" customHeight="1">
      <c r="A97" s="154"/>
      <c r="B97" s="154"/>
      <c r="C97" s="155"/>
      <c r="D97" s="156"/>
      <c r="E97" s="156"/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</row>
    <row r="98" ht="12.75" customHeight="1">
      <c r="A98" s="154"/>
      <c r="B98" s="154"/>
      <c r="C98" s="155"/>
      <c r="D98" s="156"/>
      <c r="E98" s="156"/>
      <c r="F98" s="157"/>
      <c r="G98" s="157"/>
      <c r="H98" s="157"/>
      <c r="I98" s="157"/>
      <c r="J98" s="157"/>
      <c r="K98" s="157"/>
      <c r="L98" s="157"/>
      <c r="M98" s="157"/>
      <c r="N98" s="157"/>
      <c r="O98" s="157"/>
      <c r="P98" s="157"/>
      <c r="Q98" s="157"/>
    </row>
    <row r="99" ht="12.75" customHeight="1">
      <c r="A99" s="154"/>
      <c r="B99" s="154"/>
      <c r="C99" s="155"/>
      <c r="D99" s="156"/>
      <c r="E99" s="156"/>
      <c r="F99" s="157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</row>
    <row r="100" ht="12.75" customHeight="1">
      <c r="A100" s="154"/>
      <c r="B100" s="154"/>
      <c r="C100" s="155"/>
      <c r="D100" s="156"/>
      <c r="E100" s="156"/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</row>
    <row r="101" ht="12.75" customHeight="1">
      <c r="A101" s="154"/>
      <c r="B101" s="154"/>
      <c r="C101" s="155"/>
      <c r="D101" s="156"/>
      <c r="E101" s="156"/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</row>
    <row r="102" ht="12.75" customHeight="1">
      <c r="A102" s="154"/>
      <c r="B102" s="154"/>
      <c r="C102" s="155"/>
      <c r="D102" s="156"/>
      <c r="E102" s="156"/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</row>
    <row r="103" ht="12.75" customHeight="1">
      <c r="A103" s="154"/>
      <c r="B103" s="154"/>
      <c r="C103" s="155"/>
      <c r="D103" s="156"/>
      <c r="E103" s="156"/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</row>
    <row r="104" ht="12.75" customHeight="1">
      <c r="A104" s="154"/>
      <c r="B104" s="154"/>
      <c r="C104" s="155"/>
      <c r="D104" s="156"/>
      <c r="E104" s="156"/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</row>
    <row r="105" ht="12.75" customHeight="1">
      <c r="A105" s="154"/>
      <c r="B105" s="154"/>
      <c r="C105" s="155"/>
      <c r="D105" s="156"/>
      <c r="E105" s="156"/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</row>
    <row r="106" ht="12.75" customHeight="1">
      <c r="A106" s="154"/>
      <c r="B106" s="154"/>
      <c r="C106" s="155"/>
      <c r="D106" s="156"/>
      <c r="E106" s="156"/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</row>
    <row r="107" ht="12.75" customHeight="1">
      <c r="A107" s="154"/>
      <c r="B107" s="154"/>
      <c r="C107" s="155"/>
      <c r="D107" s="156"/>
      <c r="E107" s="156"/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</row>
    <row r="108" ht="12.75" customHeight="1">
      <c r="A108" s="154"/>
      <c r="B108" s="154"/>
      <c r="C108" s="155"/>
      <c r="D108" s="156"/>
      <c r="E108" s="156"/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</row>
    <row r="109" ht="12.75" customHeight="1">
      <c r="A109" s="154"/>
      <c r="B109" s="154"/>
      <c r="C109" s="155"/>
      <c r="D109" s="156"/>
      <c r="E109" s="156"/>
      <c r="F109" s="157"/>
      <c r="G109" s="157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</row>
    <row r="110" ht="12.75" customHeight="1">
      <c r="A110" s="154"/>
      <c r="B110" s="154"/>
      <c r="C110" s="155"/>
      <c r="D110" s="156"/>
      <c r="E110" s="156"/>
      <c r="F110" s="157"/>
      <c r="G110" s="157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</row>
    <row r="111" ht="12.75" customHeight="1">
      <c r="A111" s="154"/>
      <c r="B111" s="154"/>
      <c r="C111" s="155"/>
      <c r="D111" s="156"/>
      <c r="E111" s="156"/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</row>
    <row r="112" ht="12.75" customHeight="1">
      <c r="A112" s="154"/>
      <c r="B112" s="154"/>
      <c r="C112" s="155"/>
      <c r="D112" s="156"/>
      <c r="E112" s="156"/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</row>
    <row r="113" ht="12.75" customHeight="1">
      <c r="A113" s="154"/>
      <c r="B113" s="154"/>
      <c r="C113" s="155"/>
      <c r="D113" s="156"/>
      <c r="E113" s="156"/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</row>
    <row r="114" ht="12.75" customHeight="1">
      <c r="A114" s="154"/>
      <c r="B114" s="154"/>
      <c r="C114" s="155"/>
      <c r="D114" s="156"/>
      <c r="E114" s="156"/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</row>
    <row r="115" ht="12.75" customHeight="1">
      <c r="A115" s="154"/>
      <c r="B115" s="154"/>
      <c r="C115" s="155"/>
      <c r="D115" s="156"/>
      <c r="E115" s="156"/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</row>
    <row r="116" ht="12.75" customHeight="1">
      <c r="A116" s="154"/>
      <c r="B116" s="154"/>
      <c r="C116" s="155"/>
      <c r="D116" s="156"/>
      <c r="E116" s="156"/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</row>
    <row r="117" ht="12.75" customHeight="1">
      <c r="A117" s="154"/>
      <c r="B117" s="154"/>
      <c r="C117" s="155"/>
      <c r="D117" s="156"/>
      <c r="E117" s="156"/>
      <c r="F117" s="157"/>
      <c r="G117" s="157"/>
      <c r="H117" s="157"/>
      <c r="I117" s="157"/>
      <c r="J117" s="157"/>
      <c r="K117" s="157"/>
      <c r="L117" s="157"/>
      <c r="M117" s="157"/>
      <c r="N117" s="157"/>
      <c r="O117" s="157"/>
      <c r="P117" s="157"/>
      <c r="Q117" s="157"/>
    </row>
    <row r="118" ht="12.75" customHeight="1">
      <c r="A118" s="154"/>
      <c r="B118" s="154"/>
      <c r="C118" s="155"/>
      <c r="D118" s="156"/>
      <c r="E118" s="156"/>
      <c r="F118" s="157"/>
      <c r="G118" s="157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</row>
    <row r="119" ht="12.75" customHeight="1">
      <c r="A119" s="154"/>
      <c r="B119" s="154"/>
      <c r="C119" s="155"/>
      <c r="D119" s="156"/>
      <c r="E119" s="156"/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</row>
    <row r="120" ht="12.75" customHeight="1">
      <c r="A120" s="154"/>
      <c r="B120" s="154"/>
      <c r="C120" s="155"/>
      <c r="D120" s="156"/>
      <c r="E120" s="156"/>
      <c r="F120" s="157"/>
      <c r="G120" s="157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</row>
    <row r="121" ht="12.75" customHeight="1">
      <c r="A121" s="154"/>
      <c r="B121" s="154"/>
      <c r="C121" s="155"/>
      <c r="D121" s="156"/>
      <c r="E121" s="156"/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</row>
    <row r="122" ht="12.75" customHeight="1">
      <c r="A122" s="154"/>
      <c r="B122" s="154"/>
      <c r="C122" s="155"/>
      <c r="D122" s="156"/>
      <c r="E122" s="156"/>
      <c r="F122" s="157"/>
      <c r="G122" s="157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</row>
    <row r="123" ht="12.75" customHeight="1">
      <c r="A123" s="154"/>
      <c r="B123" s="154"/>
      <c r="C123" s="155"/>
      <c r="D123" s="156"/>
      <c r="E123" s="156"/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</row>
    <row r="124" ht="12.75" customHeight="1">
      <c r="A124" s="154"/>
      <c r="B124" s="154"/>
      <c r="C124" s="155"/>
      <c r="D124" s="156"/>
      <c r="E124" s="156"/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</row>
    <row r="125" ht="12.75" customHeight="1">
      <c r="A125" s="154"/>
      <c r="B125" s="154"/>
      <c r="C125" s="155"/>
      <c r="D125" s="156"/>
      <c r="E125" s="156"/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</row>
    <row r="126" ht="12.75" customHeight="1">
      <c r="A126" s="154"/>
      <c r="B126" s="154"/>
      <c r="C126" s="155"/>
      <c r="D126" s="156"/>
      <c r="E126" s="156"/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</row>
    <row r="127" ht="12.75" customHeight="1">
      <c r="A127" s="154"/>
      <c r="B127" s="154"/>
      <c r="C127" s="155"/>
      <c r="D127" s="156"/>
      <c r="E127" s="156"/>
      <c r="F127" s="157"/>
      <c r="G127" s="157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</row>
    <row r="128" ht="12.75" customHeight="1">
      <c r="A128" s="154"/>
      <c r="B128" s="154"/>
      <c r="C128" s="155"/>
      <c r="D128" s="156"/>
      <c r="E128" s="156"/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</row>
    <row r="129" ht="12.75" customHeight="1">
      <c r="A129" s="154"/>
      <c r="B129" s="154"/>
      <c r="C129" s="155"/>
      <c r="D129" s="156"/>
      <c r="E129" s="156"/>
      <c r="F129" s="157"/>
      <c r="G129" s="157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</row>
    <row r="130" ht="12.75" customHeight="1">
      <c r="A130" s="154"/>
      <c r="B130" s="154"/>
      <c r="C130" s="155"/>
      <c r="D130" s="156"/>
      <c r="E130" s="156"/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</row>
    <row r="131" ht="12.75" customHeight="1">
      <c r="A131" s="154"/>
      <c r="B131" s="154"/>
      <c r="C131" s="155"/>
      <c r="D131" s="156"/>
      <c r="E131" s="156"/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</row>
    <row r="132" ht="12.75" customHeight="1">
      <c r="A132" s="154"/>
      <c r="B132" s="154"/>
      <c r="C132" s="155"/>
      <c r="D132" s="156"/>
      <c r="E132" s="156"/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</row>
    <row r="133" ht="12.75" customHeight="1">
      <c r="A133" s="154"/>
      <c r="B133" s="154"/>
      <c r="C133" s="155"/>
      <c r="D133" s="156"/>
      <c r="E133" s="156"/>
      <c r="F133" s="157"/>
      <c r="G133" s="157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</row>
    <row r="134" ht="12.75" customHeight="1">
      <c r="A134" s="154"/>
      <c r="B134" s="154"/>
      <c r="C134" s="155"/>
      <c r="D134" s="156"/>
      <c r="E134" s="156"/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</row>
    <row r="135" ht="12.75" customHeight="1">
      <c r="A135" s="154"/>
      <c r="B135" s="154"/>
      <c r="C135" s="155"/>
      <c r="D135" s="156"/>
      <c r="E135" s="156"/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</row>
    <row r="136" ht="12.75" customHeight="1">
      <c r="A136" s="154"/>
      <c r="B136" s="154"/>
      <c r="C136" s="155"/>
      <c r="D136" s="156"/>
      <c r="E136" s="156"/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</row>
    <row r="137" ht="12.75" customHeight="1">
      <c r="A137" s="154"/>
      <c r="B137" s="154"/>
      <c r="C137" s="155"/>
      <c r="D137" s="156"/>
      <c r="E137" s="156"/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</row>
    <row r="138" ht="12.75" customHeight="1">
      <c r="A138" s="154"/>
      <c r="B138" s="154"/>
      <c r="C138" s="155"/>
      <c r="D138" s="156"/>
      <c r="E138" s="156"/>
      <c r="F138" s="157"/>
      <c r="G138" s="157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</row>
    <row r="139" ht="12.75" customHeight="1">
      <c r="A139" s="154"/>
      <c r="B139" s="154"/>
      <c r="C139" s="155"/>
      <c r="D139" s="156"/>
      <c r="E139" s="156"/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</row>
    <row r="140" ht="12.75" customHeight="1">
      <c r="A140" s="154"/>
      <c r="B140" s="154"/>
      <c r="C140" s="155"/>
      <c r="D140" s="156"/>
      <c r="E140" s="156"/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</row>
    <row r="141" ht="12.75" customHeight="1">
      <c r="A141" s="154"/>
      <c r="B141" s="154"/>
      <c r="C141" s="155"/>
      <c r="D141" s="156"/>
      <c r="E141" s="156"/>
      <c r="F141" s="157"/>
      <c r="G141" s="157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</row>
    <row r="142" ht="12.75" customHeight="1">
      <c r="A142" s="154"/>
      <c r="B142" s="154"/>
      <c r="C142" s="155"/>
      <c r="D142" s="156"/>
      <c r="E142" s="156"/>
      <c r="F142" s="157"/>
      <c r="G142" s="157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</row>
    <row r="143" ht="12.75" customHeight="1">
      <c r="A143" s="154"/>
      <c r="B143" s="154"/>
      <c r="C143" s="155"/>
      <c r="D143" s="156"/>
      <c r="E143" s="156"/>
      <c r="F143" s="157"/>
      <c r="G143" s="157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</row>
    <row r="144" ht="12.75" customHeight="1">
      <c r="A144" s="154"/>
      <c r="B144" s="154"/>
      <c r="C144" s="155"/>
      <c r="D144" s="156"/>
      <c r="E144" s="156"/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</row>
    <row r="145" ht="12.75" customHeight="1">
      <c r="A145" s="154"/>
      <c r="B145" s="154"/>
      <c r="C145" s="155"/>
      <c r="D145" s="156"/>
      <c r="E145" s="156"/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</row>
    <row r="146" ht="12.75" customHeight="1">
      <c r="A146" s="154"/>
      <c r="B146" s="154"/>
      <c r="C146" s="155"/>
      <c r="D146" s="156"/>
      <c r="E146" s="156"/>
      <c r="F146" s="157"/>
      <c r="G146" s="157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</row>
    <row r="147" ht="12.75" customHeight="1">
      <c r="A147" s="154"/>
      <c r="B147" s="154"/>
      <c r="C147" s="155"/>
      <c r="D147" s="156"/>
      <c r="E147" s="156"/>
      <c r="F147" s="157"/>
      <c r="G147" s="157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</row>
    <row r="148" ht="12.75" customHeight="1">
      <c r="A148" s="154"/>
      <c r="B148" s="154"/>
      <c r="C148" s="155"/>
      <c r="D148" s="156"/>
      <c r="E148" s="156"/>
      <c r="F148" s="157"/>
      <c r="G148" s="157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</row>
    <row r="149" ht="12.75" customHeight="1">
      <c r="A149" s="154"/>
      <c r="B149" s="154"/>
      <c r="C149" s="155"/>
      <c r="D149" s="156"/>
      <c r="E149" s="156"/>
      <c r="F149" s="157"/>
      <c r="G149" s="157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</row>
    <row r="150" ht="12.75" customHeight="1">
      <c r="A150" s="154"/>
      <c r="B150" s="154"/>
      <c r="C150" s="155"/>
      <c r="D150" s="156"/>
      <c r="E150" s="156"/>
      <c r="F150" s="157"/>
      <c r="G150" s="157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</row>
    <row r="151" ht="12.75" customHeight="1">
      <c r="A151" s="154"/>
      <c r="B151" s="154"/>
      <c r="C151" s="155"/>
      <c r="D151" s="156"/>
      <c r="E151" s="156"/>
      <c r="F151" s="157"/>
      <c r="G151" s="157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</row>
    <row r="152" ht="12.75" customHeight="1">
      <c r="A152" s="154"/>
      <c r="B152" s="154"/>
      <c r="C152" s="155"/>
      <c r="D152" s="156"/>
      <c r="E152" s="156"/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</row>
    <row r="153" ht="12.75" customHeight="1">
      <c r="A153" s="154"/>
      <c r="B153" s="154"/>
      <c r="C153" s="155"/>
      <c r="D153" s="156"/>
      <c r="E153" s="156"/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</row>
    <row r="154" ht="12.75" customHeight="1">
      <c r="A154" s="154"/>
      <c r="B154" s="154"/>
      <c r="C154" s="155"/>
      <c r="D154" s="156"/>
      <c r="E154" s="156"/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</row>
    <row r="155" ht="12.75" customHeight="1">
      <c r="A155" s="154"/>
      <c r="B155" s="154"/>
      <c r="C155" s="155"/>
      <c r="D155" s="156"/>
      <c r="E155" s="156"/>
      <c r="F155" s="157"/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</row>
    <row r="156" ht="12.75" customHeight="1">
      <c r="A156" s="154"/>
      <c r="B156" s="154"/>
      <c r="C156" s="155"/>
      <c r="D156" s="156"/>
      <c r="E156" s="156"/>
      <c r="F156" s="157"/>
      <c r="G156" s="157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</row>
    <row r="157" ht="12.75" customHeight="1">
      <c r="A157" s="154"/>
      <c r="B157" s="154"/>
      <c r="C157" s="155"/>
      <c r="D157" s="156"/>
      <c r="E157" s="156"/>
      <c r="F157" s="157"/>
      <c r="G157" s="157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</row>
    <row r="158" ht="12.75" customHeight="1">
      <c r="A158" s="154"/>
      <c r="B158" s="154"/>
      <c r="C158" s="155"/>
      <c r="D158" s="156"/>
      <c r="E158" s="156"/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</row>
    <row r="159" ht="12.75" customHeight="1">
      <c r="A159" s="154"/>
      <c r="B159" s="154"/>
      <c r="C159" s="155"/>
      <c r="D159" s="156"/>
      <c r="E159" s="156"/>
      <c r="F159" s="157"/>
      <c r="G159" s="157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</row>
    <row r="160" ht="12.75" customHeight="1">
      <c r="A160" s="154"/>
      <c r="B160" s="154"/>
      <c r="C160" s="155"/>
      <c r="D160" s="156"/>
      <c r="E160" s="156"/>
      <c r="F160" s="157"/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</row>
    <row r="161" ht="12.75" customHeight="1">
      <c r="A161" s="154"/>
      <c r="B161" s="154"/>
      <c r="C161" s="155"/>
      <c r="D161" s="156"/>
      <c r="E161" s="156"/>
      <c r="F161" s="157"/>
      <c r="G161" s="157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</row>
    <row r="162" ht="12.75" customHeight="1">
      <c r="A162" s="154"/>
      <c r="B162" s="154"/>
      <c r="C162" s="155"/>
      <c r="D162" s="156"/>
      <c r="E162" s="156"/>
      <c r="F162" s="157"/>
      <c r="G162" s="157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</row>
    <row r="163" ht="12.75" customHeight="1">
      <c r="A163" s="154"/>
      <c r="B163" s="154"/>
      <c r="C163" s="155"/>
      <c r="D163" s="156"/>
      <c r="E163" s="156"/>
      <c r="F163" s="157"/>
      <c r="G163" s="157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</row>
    <row r="164" ht="12.75" customHeight="1">
      <c r="A164" s="154"/>
      <c r="B164" s="154"/>
      <c r="C164" s="155"/>
      <c r="D164" s="156"/>
      <c r="E164" s="156"/>
      <c r="F164" s="157"/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</row>
    <row r="165" ht="12.75" customHeight="1">
      <c r="A165" s="154"/>
      <c r="B165" s="154"/>
      <c r="C165" s="155"/>
      <c r="D165" s="156"/>
      <c r="E165" s="156"/>
      <c r="F165" s="157"/>
      <c r="G165" s="157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</row>
    <row r="166" ht="12.75" customHeight="1">
      <c r="A166" s="154"/>
      <c r="B166" s="154"/>
      <c r="C166" s="155"/>
      <c r="D166" s="156"/>
      <c r="E166" s="156"/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</row>
    <row r="167" ht="12.75" customHeight="1">
      <c r="A167" s="154"/>
      <c r="B167" s="154"/>
      <c r="C167" s="155"/>
      <c r="D167" s="156"/>
      <c r="E167" s="156"/>
      <c r="F167" s="157"/>
      <c r="G167" s="157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</row>
    <row r="168" ht="12.75" customHeight="1">
      <c r="A168" s="154"/>
      <c r="B168" s="154"/>
      <c r="C168" s="155"/>
      <c r="D168" s="156"/>
      <c r="E168" s="156"/>
      <c r="F168" s="157"/>
      <c r="G168" s="157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</row>
    <row r="169" ht="12.75" customHeight="1">
      <c r="A169" s="154"/>
      <c r="B169" s="154"/>
      <c r="C169" s="155"/>
      <c r="D169" s="156"/>
      <c r="E169" s="156"/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</row>
    <row r="170" ht="12.75" customHeight="1">
      <c r="A170" s="154"/>
      <c r="B170" s="154"/>
      <c r="C170" s="155"/>
      <c r="D170" s="156"/>
      <c r="E170" s="156"/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</row>
    <row r="171" ht="12.75" customHeight="1">
      <c r="A171" s="154"/>
      <c r="B171" s="154"/>
      <c r="C171" s="155"/>
      <c r="D171" s="156"/>
      <c r="E171" s="156"/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</row>
    <row r="172" ht="12.75" customHeight="1">
      <c r="A172" s="154"/>
      <c r="B172" s="154"/>
      <c r="C172" s="155"/>
      <c r="D172" s="156"/>
      <c r="E172" s="156"/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</row>
    <row r="173" ht="12.75" customHeight="1">
      <c r="A173" s="154"/>
      <c r="B173" s="154"/>
      <c r="C173" s="155"/>
      <c r="D173" s="156"/>
      <c r="E173" s="156"/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</row>
    <row r="174" ht="12.75" customHeight="1">
      <c r="A174" s="154"/>
      <c r="B174" s="154"/>
      <c r="C174" s="155"/>
      <c r="D174" s="156"/>
      <c r="E174" s="156"/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</row>
    <row r="175" ht="12.75" customHeight="1">
      <c r="A175" s="154"/>
      <c r="B175" s="154"/>
      <c r="C175" s="155"/>
      <c r="D175" s="156"/>
      <c r="E175" s="156"/>
      <c r="F175" s="157"/>
      <c r="G175" s="157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</row>
    <row r="176" ht="12.75" customHeight="1">
      <c r="A176" s="154"/>
      <c r="B176" s="154"/>
      <c r="C176" s="155"/>
      <c r="D176" s="156"/>
      <c r="E176" s="156"/>
      <c r="F176" s="157"/>
      <c r="G176" s="157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</row>
    <row r="177" ht="12.75" customHeight="1">
      <c r="A177" s="154"/>
      <c r="B177" s="154"/>
      <c r="C177" s="155"/>
      <c r="D177" s="156"/>
      <c r="E177" s="156"/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</row>
    <row r="178" ht="12.75" customHeight="1">
      <c r="A178" s="154"/>
      <c r="B178" s="154"/>
      <c r="C178" s="155"/>
      <c r="D178" s="156"/>
      <c r="E178" s="156"/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</row>
    <row r="179" ht="12.75" customHeight="1">
      <c r="A179" s="154"/>
      <c r="B179" s="154"/>
      <c r="C179" s="155"/>
      <c r="D179" s="156"/>
      <c r="E179" s="156"/>
      <c r="F179" s="157"/>
      <c r="G179" s="157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</row>
    <row r="180" ht="12.75" customHeight="1">
      <c r="A180" s="154"/>
      <c r="B180" s="154"/>
      <c r="C180" s="155"/>
      <c r="D180" s="156"/>
      <c r="E180" s="156"/>
      <c r="F180" s="157"/>
      <c r="G180" s="157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</row>
    <row r="181" ht="12.75" customHeight="1">
      <c r="A181" s="154"/>
      <c r="B181" s="154"/>
      <c r="C181" s="155"/>
      <c r="D181" s="156"/>
      <c r="E181" s="156"/>
      <c r="F181" s="157"/>
      <c r="G181" s="157"/>
      <c r="H181" s="157"/>
      <c r="I181" s="157"/>
      <c r="J181" s="157"/>
      <c r="K181" s="157"/>
      <c r="L181" s="157"/>
      <c r="M181" s="157"/>
      <c r="N181" s="157"/>
      <c r="O181" s="157"/>
      <c r="P181" s="157"/>
      <c r="Q181" s="157"/>
    </row>
    <row r="182" ht="12.75" customHeight="1">
      <c r="A182" s="154"/>
      <c r="B182" s="154"/>
      <c r="C182" s="155"/>
      <c r="D182" s="156"/>
      <c r="E182" s="156"/>
      <c r="F182" s="157"/>
      <c r="G182" s="157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</row>
    <row r="183" ht="12.75" customHeight="1">
      <c r="A183" s="154"/>
      <c r="B183" s="154"/>
      <c r="C183" s="155"/>
      <c r="D183" s="156"/>
      <c r="E183" s="156"/>
      <c r="F183" s="157"/>
      <c r="G183" s="157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</row>
    <row r="184" ht="12.75" customHeight="1">
      <c r="A184" s="154"/>
      <c r="B184" s="154"/>
      <c r="C184" s="155"/>
      <c r="D184" s="156"/>
      <c r="E184" s="156"/>
      <c r="F184" s="157"/>
      <c r="G184" s="157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</row>
    <row r="185" ht="12.75" customHeight="1">
      <c r="A185" s="154"/>
      <c r="B185" s="154"/>
      <c r="C185" s="155"/>
      <c r="D185" s="156"/>
      <c r="E185" s="156"/>
      <c r="F185" s="157"/>
      <c r="G185" s="157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</row>
    <row r="186" ht="12.75" customHeight="1">
      <c r="A186" s="154"/>
      <c r="B186" s="154"/>
      <c r="C186" s="155"/>
      <c r="D186" s="156"/>
      <c r="E186" s="156"/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</row>
    <row r="187" ht="12.75" customHeight="1">
      <c r="A187" s="154"/>
      <c r="B187" s="154"/>
      <c r="C187" s="155"/>
      <c r="D187" s="156"/>
      <c r="E187" s="156"/>
      <c r="F187" s="157"/>
      <c r="G187" s="157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</row>
    <row r="188" ht="12.75" customHeight="1">
      <c r="A188" s="154"/>
      <c r="B188" s="154"/>
      <c r="C188" s="155"/>
      <c r="D188" s="156"/>
      <c r="E188" s="156"/>
      <c r="F188" s="157"/>
      <c r="G188" s="157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</row>
    <row r="189" ht="12.75" customHeight="1">
      <c r="A189" s="154"/>
      <c r="B189" s="154"/>
      <c r="C189" s="155"/>
      <c r="D189" s="156"/>
      <c r="E189" s="156"/>
      <c r="F189" s="157"/>
      <c r="G189" s="157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</row>
    <row r="190" ht="12.75" customHeight="1">
      <c r="A190" s="154"/>
      <c r="B190" s="154"/>
      <c r="C190" s="155"/>
      <c r="D190" s="156"/>
      <c r="E190" s="156"/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</row>
    <row r="191" ht="12.75" customHeight="1">
      <c r="A191" s="154"/>
      <c r="B191" s="154"/>
      <c r="C191" s="155"/>
      <c r="D191" s="156"/>
      <c r="E191" s="156"/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</row>
    <row r="192" ht="12.75" customHeight="1">
      <c r="A192" s="154"/>
      <c r="B192" s="154"/>
      <c r="C192" s="155"/>
      <c r="D192" s="156"/>
      <c r="E192" s="156"/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</row>
    <row r="193" ht="12.75" customHeight="1">
      <c r="A193" s="154"/>
      <c r="B193" s="154"/>
      <c r="C193" s="155"/>
      <c r="D193" s="156"/>
      <c r="E193" s="156"/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</row>
    <row r="194" ht="12.75" customHeight="1">
      <c r="A194" s="154"/>
      <c r="B194" s="154"/>
      <c r="C194" s="155"/>
      <c r="D194" s="156"/>
      <c r="E194" s="156"/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</row>
    <row r="195" ht="12.75" customHeight="1">
      <c r="A195" s="154"/>
      <c r="B195" s="154"/>
      <c r="C195" s="155"/>
      <c r="D195" s="156"/>
      <c r="E195" s="156"/>
      <c r="F195" s="157"/>
      <c r="G195" s="157"/>
      <c r="H195" s="157"/>
      <c r="I195" s="157"/>
      <c r="J195" s="157"/>
      <c r="K195" s="157"/>
      <c r="L195" s="157"/>
      <c r="M195" s="157"/>
      <c r="N195" s="157"/>
      <c r="O195" s="157"/>
      <c r="P195" s="157"/>
      <c r="Q195" s="157"/>
    </row>
    <row r="196" ht="12.75" customHeight="1">
      <c r="A196" s="154"/>
      <c r="B196" s="154"/>
      <c r="C196" s="155"/>
      <c r="D196" s="156"/>
      <c r="E196" s="156"/>
      <c r="F196" s="157"/>
      <c r="G196" s="157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</row>
    <row r="197" ht="12.75" customHeight="1">
      <c r="A197" s="154"/>
      <c r="B197" s="154"/>
      <c r="C197" s="155"/>
      <c r="D197" s="156"/>
      <c r="E197" s="156"/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</row>
    <row r="198" ht="12.75" customHeight="1">
      <c r="A198" s="154"/>
      <c r="B198" s="154"/>
      <c r="C198" s="155"/>
      <c r="D198" s="156"/>
      <c r="E198" s="156"/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</row>
    <row r="199" ht="12.75" customHeight="1">
      <c r="A199" s="154"/>
      <c r="B199" s="154"/>
      <c r="C199" s="155"/>
      <c r="D199" s="156"/>
      <c r="E199" s="156"/>
      <c r="F199" s="157"/>
      <c r="G199" s="157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</row>
    <row r="200" ht="12.75" customHeight="1">
      <c r="A200" s="154"/>
      <c r="B200" s="154"/>
      <c r="C200" s="155"/>
      <c r="D200" s="156"/>
      <c r="E200" s="156"/>
      <c r="F200" s="157"/>
      <c r="G200" s="157"/>
      <c r="H200" s="157"/>
      <c r="I200" s="157"/>
      <c r="J200" s="157"/>
      <c r="K200" s="157"/>
      <c r="L200" s="157"/>
      <c r="M200" s="157"/>
      <c r="N200" s="157"/>
      <c r="O200" s="157"/>
      <c r="P200" s="157"/>
      <c r="Q200" s="157"/>
    </row>
    <row r="201" ht="12.75" customHeight="1">
      <c r="A201" s="154"/>
      <c r="B201" s="154"/>
      <c r="C201" s="155"/>
      <c r="D201" s="156"/>
      <c r="E201" s="156"/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</row>
    <row r="202" ht="12.75" customHeight="1">
      <c r="A202" s="154"/>
      <c r="B202" s="154"/>
      <c r="C202" s="155"/>
      <c r="D202" s="156"/>
      <c r="E202" s="156"/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</row>
    <row r="203" ht="12.75" customHeight="1">
      <c r="A203" s="154"/>
      <c r="B203" s="154"/>
      <c r="C203" s="155"/>
      <c r="D203" s="156"/>
      <c r="E203" s="156"/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</row>
    <row r="204" ht="12.75" customHeight="1">
      <c r="A204" s="154"/>
      <c r="B204" s="154"/>
      <c r="C204" s="155"/>
      <c r="D204" s="156"/>
      <c r="E204" s="156"/>
      <c r="F204" s="157"/>
      <c r="G204" s="157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</row>
    <row r="205" ht="12.75" customHeight="1">
      <c r="A205" s="154"/>
      <c r="B205" s="154"/>
      <c r="C205" s="155"/>
      <c r="D205" s="156"/>
      <c r="E205" s="156"/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</row>
    <row r="206" ht="12.75" customHeight="1">
      <c r="A206" s="154"/>
      <c r="B206" s="154"/>
      <c r="C206" s="155"/>
      <c r="D206" s="156"/>
      <c r="E206" s="156"/>
      <c r="F206" s="157"/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</row>
    <row r="207" ht="12.75" customHeight="1">
      <c r="A207" s="154"/>
      <c r="B207" s="154"/>
      <c r="C207" s="155"/>
      <c r="D207" s="156"/>
      <c r="E207" s="156"/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</row>
    <row r="208" ht="12.75" customHeight="1">
      <c r="A208" s="154"/>
      <c r="B208" s="154"/>
      <c r="C208" s="155"/>
      <c r="D208" s="156"/>
      <c r="E208" s="156"/>
      <c r="F208" s="157"/>
      <c r="G208" s="157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</row>
    <row r="209" ht="12.75" customHeight="1">
      <c r="A209" s="154"/>
      <c r="B209" s="154"/>
      <c r="C209" s="155"/>
      <c r="D209" s="156"/>
      <c r="E209" s="156"/>
      <c r="F209" s="157"/>
      <c r="G209" s="157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</row>
    <row r="210" ht="12.75" customHeight="1">
      <c r="A210" s="154"/>
      <c r="B210" s="154"/>
      <c r="C210" s="155"/>
      <c r="D210" s="156"/>
      <c r="E210" s="156"/>
      <c r="F210" s="157"/>
      <c r="G210" s="157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</row>
    <row r="211" ht="12.75" customHeight="1">
      <c r="A211" s="154"/>
      <c r="B211" s="154"/>
      <c r="C211" s="155"/>
      <c r="D211" s="156"/>
      <c r="E211" s="156"/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</row>
    <row r="212" ht="12.75" customHeight="1">
      <c r="A212" s="154"/>
      <c r="B212" s="154"/>
      <c r="C212" s="155"/>
      <c r="D212" s="156"/>
      <c r="E212" s="156"/>
      <c r="F212" s="157"/>
      <c r="G212" s="157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</row>
    <row r="213" ht="12.75" customHeight="1">
      <c r="A213" s="154"/>
      <c r="B213" s="154"/>
      <c r="C213" s="155"/>
      <c r="D213" s="156"/>
      <c r="E213" s="156"/>
      <c r="F213" s="157"/>
      <c r="G213" s="157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</row>
    <row r="214" ht="12.75" customHeight="1">
      <c r="A214" s="154"/>
      <c r="B214" s="154"/>
      <c r="C214" s="155"/>
      <c r="D214" s="156"/>
      <c r="E214" s="156"/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</row>
    <row r="215" ht="12.75" customHeight="1">
      <c r="A215" s="154"/>
      <c r="B215" s="154"/>
      <c r="C215" s="155"/>
      <c r="D215" s="156"/>
      <c r="E215" s="156"/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</row>
    <row r="216" ht="12.75" customHeight="1">
      <c r="A216" s="154"/>
      <c r="B216" s="154"/>
      <c r="C216" s="155"/>
      <c r="D216" s="156"/>
      <c r="E216" s="156"/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</row>
    <row r="217" ht="12.75" customHeight="1">
      <c r="A217" s="154"/>
      <c r="B217" s="154"/>
      <c r="C217" s="155"/>
      <c r="D217" s="156"/>
      <c r="E217" s="156"/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</row>
    <row r="218" ht="12.75" customHeight="1">
      <c r="A218" s="154"/>
      <c r="B218" s="154"/>
      <c r="C218" s="155"/>
      <c r="D218" s="156"/>
      <c r="E218" s="156"/>
      <c r="F218" s="157"/>
      <c r="G218" s="157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</row>
    <row r="219" ht="12.75" customHeight="1">
      <c r="A219" s="154"/>
      <c r="B219" s="154"/>
      <c r="C219" s="155"/>
      <c r="D219" s="156"/>
      <c r="E219" s="156"/>
      <c r="F219" s="157"/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</row>
    <row r="220" ht="12.75" customHeight="1">
      <c r="A220" s="154"/>
      <c r="B220" s="154"/>
      <c r="C220" s="155"/>
      <c r="D220" s="156"/>
      <c r="E220" s="156"/>
      <c r="F220" s="157"/>
      <c r="G220" s="157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</row>
    <row r="221" ht="12.75" customHeight="1">
      <c r="A221" s="154"/>
      <c r="B221" s="154"/>
      <c r="C221" s="155"/>
      <c r="D221" s="156"/>
      <c r="E221" s="156"/>
      <c r="F221" s="157"/>
      <c r="G221" s="157"/>
      <c r="H221" s="157"/>
      <c r="I221" s="157"/>
      <c r="J221" s="157"/>
      <c r="K221" s="157"/>
      <c r="L221" s="157"/>
      <c r="M221" s="157"/>
      <c r="N221" s="157"/>
      <c r="O221" s="157"/>
      <c r="P221" s="157"/>
      <c r="Q221" s="157"/>
    </row>
    <row r="222" ht="12.75" customHeight="1">
      <c r="A222" s="154"/>
      <c r="B222" s="154"/>
      <c r="C222" s="155"/>
      <c r="D222" s="156"/>
      <c r="E222" s="156"/>
      <c r="F222" s="157"/>
      <c r="G222" s="157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</row>
    <row r="223" ht="12.75" customHeight="1">
      <c r="A223" s="154"/>
      <c r="B223" s="154"/>
      <c r="C223" s="155"/>
      <c r="D223" s="156"/>
      <c r="E223" s="156"/>
      <c r="F223" s="157"/>
      <c r="G223" s="157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</row>
    <row r="224" ht="12.75" customHeight="1">
      <c r="A224" s="154"/>
      <c r="B224" s="154"/>
      <c r="C224" s="155"/>
      <c r="D224" s="156"/>
      <c r="E224" s="156"/>
      <c r="F224" s="157"/>
      <c r="G224" s="157"/>
      <c r="H224" s="157"/>
      <c r="I224" s="157"/>
      <c r="J224" s="157"/>
      <c r="K224" s="157"/>
      <c r="L224" s="157"/>
      <c r="M224" s="157"/>
      <c r="N224" s="157"/>
      <c r="O224" s="157"/>
      <c r="P224" s="157"/>
      <c r="Q224" s="157"/>
    </row>
    <row r="225" ht="12.75" customHeight="1">
      <c r="A225" s="154"/>
      <c r="B225" s="154"/>
      <c r="C225" s="155"/>
      <c r="D225" s="156"/>
      <c r="E225" s="156"/>
      <c r="F225" s="157"/>
      <c r="G225" s="157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</row>
    <row r="226" ht="12.75" customHeight="1">
      <c r="A226" s="154"/>
      <c r="B226" s="154"/>
      <c r="C226" s="155"/>
      <c r="D226" s="156"/>
      <c r="E226" s="156"/>
      <c r="F226" s="157"/>
      <c r="G226" s="157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</row>
    <row r="227" ht="12.75" customHeight="1">
      <c r="A227" s="154"/>
      <c r="B227" s="154"/>
      <c r="C227" s="155"/>
      <c r="D227" s="156"/>
      <c r="E227" s="156"/>
      <c r="F227" s="157"/>
      <c r="G227" s="157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</row>
    <row r="228" ht="12.75" customHeight="1">
      <c r="A228" s="154"/>
      <c r="B228" s="154"/>
      <c r="C228" s="155"/>
      <c r="D228" s="156"/>
      <c r="E228" s="156"/>
      <c r="F228" s="157"/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</row>
    <row r="229" ht="12.75" customHeight="1">
      <c r="A229" s="154"/>
      <c r="B229" s="154"/>
      <c r="C229" s="155"/>
      <c r="D229" s="156"/>
      <c r="E229" s="156"/>
      <c r="F229" s="157"/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</row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</sheetData>
  <mergeCells count="13">
    <mergeCell ref="B23:C23"/>
    <mergeCell ref="D23:E23"/>
    <mergeCell ref="B24:C24"/>
    <mergeCell ref="D24:E24"/>
    <mergeCell ref="B25:C25"/>
    <mergeCell ref="D25:E25"/>
    <mergeCell ref="A2:O2"/>
    <mergeCell ref="A8:N8"/>
    <mergeCell ref="A10:O10"/>
    <mergeCell ref="A16:N16"/>
    <mergeCell ref="A20:E20"/>
    <mergeCell ref="B22:C22"/>
    <mergeCell ref="D22:E22"/>
  </mergeCells>
  <printOptions/>
  <pageMargins bottom="0.787401575" footer="0.0" header="0.0" left="0.511811024" right="0.511811024" top="0.787401575"/>
  <pageSetup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outlinePr summaryBelow="0" summaryRight="0"/>
  </sheetPr>
  <sheetViews>
    <sheetView workbookViewId="0"/>
  </sheetViews>
  <sheetFormatPr customHeight="1" defaultColWidth="14.43" defaultRowHeight="15.0"/>
  <cols>
    <col customWidth="1" min="1" max="1" width="9.71"/>
    <col customWidth="1" min="2" max="2" width="103.86"/>
    <col customWidth="1" min="3" max="3" width="15.43"/>
    <col customWidth="1" min="4" max="4" width="19.57"/>
  </cols>
  <sheetData>
    <row r="2">
      <c r="A2" s="223" t="s">
        <v>2</v>
      </c>
      <c r="B2" s="223" t="s">
        <v>4</v>
      </c>
      <c r="C2" s="223" t="s">
        <v>6</v>
      </c>
      <c r="D2" s="223" t="s">
        <v>316</v>
      </c>
      <c r="E2" s="223" t="s">
        <v>248</v>
      </c>
    </row>
    <row r="3" ht="64.5" customHeight="1">
      <c r="A3" s="224" t="s">
        <v>317</v>
      </c>
      <c r="B3" s="225" t="s">
        <v>318</v>
      </c>
      <c r="C3" s="226">
        <v>3.0</v>
      </c>
      <c r="D3" s="227"/>
      <c r="E3" s="228">
        <f t="shared" ref="E3:E11" si="1">C3*D3</f>
        <v>0</v>
      </c>
      <c r="F3" s="214"/>
      <c r="G3" s="214"/>
      <c r="H3" s="214"/>
      <c r="I3" s="214"/>
      <c r="J3" s="214"/>
      <c r="K3" s="214"/>
      <c r="L3" s="214"/>
      <c r="M3" s="214"/>
      <c r="N3" s="214"/>
      <c r="O3" s="214"/>
      <c r="P3" s="214"/>
      <c r="Q3" s="214"/>
      <c r="R3" s="214"/>
      <c r="S3" s="214"/>
      <c r="T3" s="214"/>
      <c r="U3" s="214"/>
      <c r="V3" s="214"/>
      <c r="W3" s="214"/>
    </row>
    <row r="4" ht="64.5" customHeight="1">
      <c r="A4" s="224" t="s">
        <v>319</v>
      </c>
      <c r="B4" s="225" t="s">
        <v>320</v>
      </c>
      <c r="C4" s="226">
        <v>2.0</v>
      </c>
      <c r="D4" s="227"/>
      <c r="E4" s="228">
        <f t="shared" si="1"/>
        <v>0</v>
      </c>
      <c r="F4" s="214"/>
      <c r="G4" s="214"/>
      <c r="H4" s="214"/>
      <c r="I4" s="214"/>
      <c r="J4" s="214"/>
      <c r="K4" s="214"/>
      <c r="L4" s="214"/>
      <c r="M4" s="214"/>
      <c r="N4" s="214"/>
      <c r="O4" s="214"/>
      <c r="P4" s="214"/>
      <c r="Q4" s="214"/>
      <c r="R4" s="214"/>
      <c r="S4" s="214"/>
      <c r="T4" s="214"/>
      <c r="U4" s="214"/>
      <c r="V4" s="214"/>
      <c r="W4" s="214"/>
    </row>
    <row r="5" ht="64.5" customHeight="1">
      <c r="A5" s="224" t="s">
        <v>321</v>
      </c>
      <c r="B5" s="225" t="s">
        <v>322</v>
      </c>
      <c r="C5" s="226">
        <v>2.0</v>
      </c>
      <c r="D5" s="227"/>
      <c r="E5" s="228">
        <f t="shared" si="1"/>
        <v>0</v>
      </c>
      <c r="F5" s="214"/>
      <c r="G5" s="214"/>
      <c r="H5" s="214"/>
      <c r="I5" s="214"/>
      <c r="J5" s="214"/>
      <c r="K5" s="214"/>
      <c r="L5" s="214"/>
      <c r="M5" s="214"/>
      <c r="N5" s="214"/>
      <c r="O5" s="214"/>
      <c r="P5" s="214"/>
      <c r="Q5" s="214"/>
      <c r="R5" s="214"/>
      <c r="S5" s="214"/>
      <c r="T5" s="214"/>
      <c r="U5" s="214"/>
      <c r="V5" s="214"/>
      <c r="W5" s="214"/>
    </row>
    <row r="6" ht="64.5" customHeight="1">
      <c r="A6" s="224" t="s">
        <v>323</v>
      </c>
      <c r="B6" s="225" t="s">
        <v>324</v>
      </c>
      <c r="C6" s="226">
        <v>8.0</v>
      </c>
      <c r="D6" s="227"/>
      <c r="E6" s="228">
        <f t="shared" si="1"/>
        <v>0</v>
      </c>
      <c r="F6" s="214"/>
      <c r="G6" s="214"/>
      <c r="H6" s="214"/>
      <c r="I6" s="214"/>
      <c r="J6" s="214"/>
      <c r="K6" s="214"/>
      <c r="L6" s="214"/>
      <c r="M6" s="214"/>
      <c r="N6" s="214"/>
      <c r="O6" s="214"/>
      <c r="P6" s="214"/>
      <c r="Q6" s="214"/>
      <c r="R6" s="214"/>
      <c r="S6" s="214"/>
      <c r="T6" s="214"/>
      <c r="U6" s="214"/>
      <c r="V6" s="214"/>
      <c r="W6" s="214"/>
    </row>
    <row r="7" ht="64.5" customHeight="1">
      <c r="A7" s="224" t="s">
        <v>325</v>
      </c>
      <c r="B7" s="225" t="s">
        <v>326</v>
      </c>
      <c r="C7" s="226">
        <v>4.0</v>
      </c>
      <c r="D7" s="227"/>
      <c r="E7" s="228">
        <f t="shared" si="1"/>
        <v>0</v>
      </c>
      <c r="F7" s="214"/>
      <c r="G7" s="214"/>
      <c r="H7" s="214"/>
      <c r="I7" s="214"/>
      <c r="J7" s="214"/>
      <c r="K7" s="214"/>
      <c r="L7" s="214"/>
      <c r="M7" s="214"/>
      <c r="N7" s="214"/>
      <c r="O7" s="214"/>
      <c r="P7" s="214"/>
      <c r="Q7" s="214"/>
      <c r="R7" s="214"/>
      <c r="S7" s="214"/>
      <c r="T7" s="214"/>
      <c r="U7" s="214"/>
      <c r="V7" s="214"/>
      <c r="W7" s="214"/>
    </row>
    <row r="8" ht="64.5" customHeight="1">
      <c r="A8" s="224" t="s">
        <v>327</v>
      </c>
      <c r="B8" s="225" t="s">
        <v>328</v>
      </c>
      <c r="C8" s="226">
        <v>2.0</v>
      </c>
      <c r="D8" s="227"/>
      <c r="E8" s="228">
        <f t="shared" si="1"/>
        <v>0</v>
      </c>
      <c r="F8" s="214"/>
      <c r="G8" s="214"/>
      <c r="H8" s="214"/>
      <c r="I8" s="214"/>
      <c r="J8" s="214"/>
      <c r="K8" s="214"/>
      <c r="L8" s="214"/>
      <c r="M8" s="214"/>
      <c r="N8" s="214"/>
      <c r="O8" s="214"/>
      <c r="P8" s="214"/>
      <c r="Q8" s="214"/>
      <c r="R8" s="214"/>
      <c r="S8" s="214"/>
      <c r="T8" s="214"/>
      <c r="U8" s="214"/>
      <c r="V8" s="214"/>
      <c r="W8" s="214"/>
    </row>
    <row r="9" ht="64.5" customHeight="1">
      <c r="A9" s="224" t="s">
        <v>329</v>
      </c>
      <c r="B9" s="225" t="s">
        <v>330</v>
      </c>
      <c r="C9" s="226">
        <v>4.0</v>
      </c>
      <c r="D9" s="227"/>
      <c r="E9" s="228">
        <f t="shared" si="1"/>
        <v>0</v>
      </c>
      <c r="F9" s="214"/>
      <c r="G9" s="214"/>
      <c r="H9" s="214"/>
      <c r="I9" s="214"/>
      <c r="J9" s="214"/>
      <c r="K9" s="214"/>
      <c r="L9" s="214"/>
      <c r="M9" s="214"/>
      <c r="N9" s="214"/>
      <c r="O9" s="214"/>
      <c r="P9" s="214"/>
      <c r="Q9" s="214"/>
      <c r="R9" s="214"/>
      <c r="S9" s="214"/>
      <c r="T9" s="214"/>
      <c r="U9" s="214"/>
      <c r="V9" s="214"/>
      <c r="W9" s="214"/>
    </row>
    <row r="10" ht="64.5" customHeight="1">
      <c r="A10" s="224" t="s">
        <v>331</v>
      </c>
      <c r="B10" s="225" t="s">
        <v>332</v>
      </c>
      <c r="C10" s="226">
        <v>8.0</v>
      </c>
      <c r="D10" s="227"/>
      <c r="E10" s="228">
        <f t="shared" si="1"/>
        <v>0</v>
      </c>
      <c r="F10" s="214"/>
      <c r="G10" s="214"/>
      <c r="H10" s="214"/>
      <c r="I10" s="214"/>
      <c r="J10" s="214"/>
      <c r="K10" s="214"/>
      <c r="L10" s="214"/>
      <c r="M10" s="214"/>
      <c r="N10" s="214"/>
      <c r="O10" s="214"/>
      <c r="P10" s="214"/>
      <c r="Q10" s="214"/>
      <c r="R10" s="214"/>
      <c r="S10" s="214"/>
      <c r="T10" s="214"/>
      <c r="U10" s="214"/>
      <c r="V10" s="214"/>
      <c r="W10" s="214"/>
    </row>
    <row r="11" ht="64.5" customHeight="1">
      <c r="A11" s="229" t="s">
        <v>333</v>
      </c>
      <c r="B11" s="230" t="s">
        <v>334</v>
      </c>
      <c r="C11" s="231">
        <v>10.0</v>
      </c>
      <c r="D11" s="232"/>
      <c r="E11" s="228">
        <f t="shared" si="1"/>
        <v>0</v>
      </c>
      <c r="F11" s="214"/>
      <c r="G11" s="214"/>
      <c r="H11" s="214"/>
      <c r="I11" s="214"/>
      <c r="J11" s="214"/>
      <c r="K11" s="214"/>
      <c r="L11" s="214"/>
      <c r="M11" s="214"/>
      <c r="N11" s="214"/>
      <c r="O11" s="214"/>
      <c r="P11" s="214"/>
      <c r="Q11" s="214"/>
      <c r="R11" s="214"/>
      <c r="S11" s="214"/>
      <c r="T11" s="214"/>
      <c r="U11" s="214"/>
      <c r="V11" s="214"/>
      <c r="W11" s="214"/>
    </row>
    <row r="12">
      <c r="A12" s="233" t="s">
        <v>193</v>
      </c>
      <c r="B12" s="132"/>
      <c r="C12" s="132"/>
      <c r="D12" s="133"/>
      <c r="E12" s="234">
        <f>SUM(E3:E11)</f>
        <v>0</v>
      </c>
    </row>
    <row r="13">
      <c r="A13" s="235"/>
      <c r="B13" s="235"/>
      <c r="C13" s="235"/>
      <c r="D13" s="235"/>
      <c r="E13" s="235"/>
    </row>
    <row r="14">
      <c r="A14" s="235"/>
      <c r="B14" s="235"/>
      <c r="C14" s="235"/>
      <c r="D14" s="235"/>
      <c r="E14" s="235"/>
    </row>
    <row r="15">
      <c r="A15" s="223" t="s">
        <v>2</v>
      </c>
      <c r="B15" s="223" t="s">
        <v>4</v>
      </c>
      <c r="C15" s="223" t="s">
        <v>6</v>
      </c>
      <c r="D15" s="223" t="s">
        <v>316</v>
      </c>
      <c r="E15" s="223" t="s">
        <v>248</v>
      </c>
    </row>
    <row r="16" ht="64.5" customHeight="1">
      <c r="A16" s="224" t="s">
        <v>335</v>
      </c>
      <c r="B16" s="236" t="s">
        <v>336</v>
      </c>
      <c r="C16" s="226">
        <v>1.0</v>
      </c>
      <c r="D16" s="227"/>
      <c r="E16" s="228">
        <f t="shared" ref="E16:E21" si="2">C16*D16</f>
        <v>0</v>
      </c>
      <c r="F16" s="214"/>
      <c r="G16" s="214"/>
      <c r="H16" s="214"/>
      <c r="I16" s="214"/>
      <c r="J16" s="214"/>
      <c r="K16" s="214"/>
      <c r="L16" s="214"/>
      <c r="M16" s="214"/>
      <c r="N16" s="214"/>
      <c r="O16" s="214"/>
      <c r="P16" s="214"/>
      <c r="Q16" s="214"/>
      <c r="R16" s="214"/>
      <c r="S16" s="214"/>
      <c r="T16" s="214"/>
      <c r="U16" s="214"/>
      <c r="V16" s="214"/>
      <c r="W16" s="214"/>
    </row>
    <row r="17" ht="64.5" customHeight="1">
      <c r="A17" s="224" t="s">
        <v>337</v>
      </c>
      <c r="B17" s="225" t="s">
        <v>338</v>
      </c>
      <c r="C17" s="226">
        <v>1.0</v>
      </c>
      <c r="D17" s="227"/>
      <c r="E17" s="228">
        <f t="shared" si="2"/>
        <v>0</v>
      </c>
      <c r="F17" s="214"/>
      <c r="G17" s="214"/>
      <c r="H17" s="214"/>
      <c r="I17" s="214"/>
      <c r="J17" s="214"/>
      <c r="K17" s="214"/>
      <c r="L17" s="214"/>
      <c r="M17" s="214"/>
      <c r="N17" s="214"/>
      <c r="O17" s="214"/>
      <c r="P17" s="214"/>
      <c r="Q17" s="214"/>
      <c r="R17" s="214"/>
      <c r="S17" s="214"/>
      <c r="T17" s="214"/>
      <c r="U17" s="214"/>
      <c r="V17" s="214"/>
      <c r="W17" s="214"/>
    </row>
    <row r="18" ht="64.5" customHeight="1">
      <c r="A18" s="224" t="s">
        <v>339</v>
      </c>
      <c r="B18" s="225" t="s">
        <v>340</v>
      </c>
      <c r="C18" s="226">
        <v>5.0</v>
      </c>
      <c r="D18" s="227"/>
      <c r="E18" s="228">
        <f t="shared" si="2"/>
        <v>0</v>
      </c>
      <c r="F18" s="214"/>
      <c r="G18" s="214"/>
      <c r="H18" s="214"/>
      <c r="I18" s="214"/>
      <c r="J18" s="214"/>
      <c r="K18" s="214"/>
      <c r="L18" s="214"/>
      <c r="M18" s="214"/>
      <c r="N18" s="214"/>
      <c r="O18" s="214"/>
      <c r="P18" s="214"/>
      <c r="Q18" s="214"/>
      <c r="R18" s="214"/>
      <c r="S18" s="214"/>
      <c r="T18" s="214"/>
      <c r="U18" s="214"/>
      <c r="V18" s="214"/>
      <c r="W18" s="214"/>
    </row>
    <row r="19" ht="64.5" customHeight="1">
      <c r="A19" s="224" t="s">
        <v>341</v>
      </c>
      <c r="B19" s="225" t="s">
        <v>342</v>
      </c>
      <c r="C19" s="226">
        <v>10.0</v>
      </c>
      <c r="D19" s="227"/>
      <c r="E19" s="228">
        <f t="shared" si="2"/>
        <v>0</v>
      </c>
      <c r="F19" s="214"/>
      <c r="G19" s="214"/>
      <c r="H19" s="214"/>
      <c r="I19" s="214"/>
      <c r="J19" s="214"/>
      <c r="K19" s="214"/>
      <c r="L19" s="214"/>
      <c r="M19" s="214"/>
      <c r="N19" s="214"/>
      <c r="O19" s="214"/>
      <c r="P19" s="214"/>
      <c r="Q19" s="214"/>
      <c r="R19" s="214"/>
      <c r="S19" s="214"/>
      <c r="T19" s="214"/>
      <c r="U19" s="214"/>
      <c r="V19" s="214"/>
      <c r="W19" s="214"/>
    </row>
    <row r="20" ht="64.5" customHeight="1">
      <c r="A20" s="224" t="s">
        <v>343</v>
      </c>
      <c r="B20" s="225" t="s">
        <v>344</v>
      </c>
      <c r="C20" s="226">
        <v>10.0</v>
      </c>
      <c r="D20" s="227"/>
      <c r="E20" s="228">
        <f t="shared" si="2"/>
        <v>0</v>
      </c>
      <c r="F20" s="214"/>
      <c r="G20" s="214"/>
      <c r="H20" s="214"/>
      <c r="I20" s="214"/>
      <c r="J20" s="214"/>
      <c r="K20" s="214"/>
      <c r="L20" s="214"/>
      <c r="M20" s="214"/>
      <c r="N20" s="214"/>
      <c r="O20" s="214"/>
      <c r="P20" s="214"/>
      <c r="Q20" s="214"/>
      <c r="R20" s="214"/>
      <c r="S20" s="214"/>
      <c r="T20" s="214"/>
      <c r="U20" s="214"/>
      <c r="V20" s="214"/>
      <c r="W20" s="214"/>
    </row>
    <row r="21" ht="64.5" customHeight="1">
      <c r="A21" s="224" t="s">
        <v>345</v>
      </c>
      <c r="B21" s="225" t="s">
        <v>346</v>
      </c>
      <c r="C21" s="226">
        <v>1.0</v>
      </c>
      <c r="D21" s="227"/>
      <c r="E21" s="228">
        <f t="shared" si="2"/>
        <v>0</v>
      </c>
      <c r="F21" s="214"/>
      <c r="G21" s="214"/>
      <c r="H21" s="214"/>
      <c r="I21" s="214"/>
      <c r="J21" s="214"/>
      <c r="K21" s="214"/>
      <c r="L21" s="214"/>
      <c r="M21" s="214"/>
      <c r="N21" s="214"/>
      <c r="O21" s="214"/>
      <c r="P21" s="214"/>
      <c r="Q21" s="214"/>
      <c r="R21" s="214"/>
      <c r="S21" s="214"/>
      <c r="T21" s="214"/>
      <c r="U21" s="214"/>
      <c r="V21" s="214"/>
      <c r="W21" s="214"/>
    </row>
    <row r="22">
      <c r="A22" s="233" t="s">
        <v>193</v>
      </c>
      <c r="B22" s="132"/>
      <c r="C22" s="132"/>
      <c r="D22" s="133"/>
      <c r="E22" s="234">
        <f>SUM(E16:E21)</f>
        <v>0</v>
      </c>
    </row>
  </sheetData>
  <mergeCells count="2">
    <mergeCell ref="A12:D12"/>
    <mergeCell ref="A22:D22"/>
  </mergeCells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pageSetUpPr/>
  </sheetPr>
  <sheetViews>
    <sheetView workbookViewId="0"/>
  </sheetViews>
  <sheetFormatPr customHeight="1" defaultColWidth="14.43" defaultRowHeight="15.0"/>
  <cols>
    <col customWidth="1" min="1" max="1" width="10.0"/>
    <col customWidth="1" min="2" max="2" width="9.0"/>
    <col customWidth="1" min="3" max="3" width="15.0"/>
    <col customWidth="1" min="4" max="4" width="9.0"/>
    <col customWidth="1" min="5" max="5" width="15.0"/>
    <col customWidth="1" min="6" max="6" width="9.0"/>
    <col customWidth="1" min="7" max="7" width="19.14"/>
    <col customWidth="1" min="8" max="8" width="9.14"/>
    <col customWidth="1" min="9" max="9" width="12.0"/>
    <col customWidth="1" min="10" max="10" width="14.29"/>
  </cols>
  <sheetData>
    <row r="1">
      <c r="A1" s="237"/>
    </row>
    <row r="2">
      <c r="A2" s="238" t="s">
        <v>13</v>
      </c>
    </row>
    <row r="3">
      <c r="A3" s="239"/>
      <c r="B3" s="239"/>
      <c r="C3" s="239"/>
      <c r="D3" s="239"/>
      <c r="E3" s="239"/>
      <c r="F3" s="239"/>
      <c r="G3" s="239"/>
      <c r="H3" s="239"/>
      <c r="I3" s="239"/>
    </row>
    <row r="4">
      <c r="A4" s="240" t="s">
        <v>14</v>
      </c>
      <c r="B4" s="20"/>
      <c r="C4" s="20"/>
      <c r="D4" s="20"/>
      <c r="E4" s="20"/>
      <c r="F4" s="20"/>
      <c r="G4" s="20"/>
      <c r="H4" s="20"/>
      <c r="I4" s="21"/>
    </row>
    <row r="5">
      <c r="A5" s="241" t="s">
        <v>15</v>
      </c>
      <c r="B5" s="242" t="s">
        <v>16</v>
      </c>
      <c r="C5" s="20"/>
      <c r="D5" s="20"/>
      <c r="E5" s="20"/>
      <c r="F5" s="20"/>
      <c r="G5" s="21"/>
      <c r="H5" s="243"/>
      <c r="I5" s="21"/>
    </row>
    <row r="6">
      <c r="A6" s="241" t="s">
        <v>17</v>
      </c>
      <c r="B6" s="242" t="s">
        <v>18</v>
      </c>
      <c r="C6" s="20"/>
      <c r="D6" s="20"/>
      <c r="E6" s="20"/>
      <c r="F6" s="20"/>
      <c r="G6" s="21"/>
      <c r="H6" s="244"/>
      <c r="I6" s="21"/>
    </row>
    <row r="7">
      <c r="A7" s="241" t="s">
        <v>19</v>
      </c>
      <c r="B7" s="242" t="s">
        <v>20</v>
      </c>
      <c r="C7" s="20"/>
      <c r="D7" s="20"/>
      <c r="E7" s="20"/>
      <c r="F7" s="20"/>
      <c r="G7" s="21"/>
      <c r="H7" s="244"/>
      <c r="I7" s="21"/>
    </row>
    <row r="8">
      <c r="A8" s="241" t="s">
        <v>21</v>
      </c>
      <c r="B8" s="242" t="s">
        <v>22</v>
      </c>
      <c r="C8" s="20"/>
      <c r="D8" s="20"/>
      <c r="E8" s="20"/>
      <c r="F8" s="20"/>
      <c r="G8" s="21"/>
      <c r="H8" s="244"/>
      <c r="I8" s="21"/>
    </row>
    <row r="9">
      <c r="A9" s="237"/>
      <c r="B9" s="239"/>
      <c r="C9" s="239"/>
      <c r="D9" s="239"/>
      <c r="E9" s="239"/>
      <c r="F9" s="239"/>
      <c r="G9" s="239"/>
      <c r="H9" s="237"/>
      <c r="I9" s="237"/>
    </row>
    <row r="10">
      <c r="A10" s="240" t="s">
        <v>23</v>
      </c>
      <c r="B10" s="20"/>
      <c r="C10" s="20"/>
      <c r="D10" s="20"/>
      <c r="E10" s="20"/>
      <c r="F10" s="20"/>
      <c r="G10" s="20"/>
      <c r="H10" s="20"/>
      <c r="I10" s="21"/>
    </row>
    <row r="11">
      <c r="A11" s="244" t="s">
        <v>24</v>
      </c>
      <c r="B11" s="21"/>
      <c r="C11" s="244" t="s">
        <v>25</v>
      </c>
      <c r="D11" s="21"/>
      <c r="E11" s="244" t="s">
        <v>26</v>
      </c>
      <c r="F11" s="20"/>
      <c r="G11" s="20"/>
      <c r="H11" s="20"/>
      <c r="I11" s="21"/>
    </row>
    <row r="12">
      <c r="A12" s="245" t="s">
        <v>347</v>
      </c>
      <c r="B12" s="21"/>
      <c r="C12" s="244" t="s">
        <v>348</v>
      </c>
      <c r="D12" s="21"/>
      <c r="E12" s="246"/>
      <c r="F12" s="20"/>
      <c r="G12" s="20"/>
      <c r="H12" s="20"/>
      <c r="I12" s="21"/>
    </row>
    <row r="13">
      <c r="A13" s="245" t="s">
        <v>349</v>
      </c>
      <c r="B13" s="21"/>
      <c r="C13" s="244" t="s">
        <v>348</v>
      </c>
      <c r="D13" s="21"/>
      <c r="E13" s="246"/>
      <c r="F13" s="20"/>
      <c r="G13" s="20"/>
      <c r="H13" s="20"/>
      <c r="I13" s="21"/>
    </row>
    <row r="14">
      <c r="A14" s="247" t="s">
        <v>28</v>
      </c>
      <c r="B14" s="20"/>
      <c r="C14" s="20"/>
      <c r="D14" s="21"/>
      <c r="E14" s="246">
        <f>SUM(E12:I13)</f>
        <v>0</v>
      </c>
      <c r="F14" s="20"/>
      <c r="G14" s="20"/>
      <c r="H14" s="20"/>
      <c r="I14" s="21"/>
    </row>
    <row r="15">
      <c r="A15" s="237"/>
      <c r="B15" s="239"/>
      <c r="C15" s="239"/>
      <c r="D15" s="239"/>
      <c r="E15" s="239"/>
      <c r="F15" s="239"/>
      <c r="G15" s="239"/>
      <c r="H15" s="237"/>
      <c r="I15" s="237"/>
    </row>
    <row r="16">
      <c r="A16" s="240" t="s">
        <v>29</v>
      </c>
      <c r="B16" s="20"/>
      <c r="C16" s="20"/>
      <c r="D16" s="20"/>
      <c r="E16" s="20"/>
      <c r="F16" s="20"/>
      <c r="G16" s="20"/>
      <c r="H16" s="20"/>
      <c r="I16" s="21"/>
    </row>
    <row r="17">
      <c r="A17" s="241">
        <v>1.0</v>
      </c>
      <c r="B17" s="242" t="s">
        <v>30</v>
      </c>
      <c r="C17" s="20"/>
      <c r="D17" s="20"/>
      <c r="E17" s="20"/>
      <c r="F17" s="20"/>
      <c r="G17" s="21"/>
      <c r="H17" s="244"/>
      <c r="I17" s="21"/>
    </row>
    <row r="18">
      <c r="A18" s="241">
        <v>2.0</v>
      </c>
      <c r="B18" s="242" t="s">
        <v>32</v>
      </c>
      <c r="C18" s="20"/>
      <c r="D18" s="20"/>
      <c r="E18" s="20"/>
      <c r="F18" s="20"/>
      <c r="G18" s="21"/>
      <c r="H18" s="244"/>
      <c r="I18" s="21"/>
    </row>
    <row r="19">
      <c r="A19" s="241">
        <v>3.0</v>
      </c>
      <c r="B19" s="242" t="s">
        <v>34</v>
      </c>
      <c r="C19" s="20"/>
      <c r="D19" s="20"/>
      <c r="E19" s="20"/>
      <c r="F19" s="20"/>
      <c r="G19" s="21"/>
      <c r="H19" s="248"/>
      <c r="I19" s="21"/>
    </row>
    <row r="20">
      <c r="A20" s="241">
        <v>4.0</v>
      </c>
      <c r="B20" s="242" t="s">
        <v>35</v>
      </c>
      <c r="C20" s="20"/>
      <c r="D20" s="20"/>
      <c r="E20" s="20"/>
      <c r="F20" s="20"/>
      <c r="G20" s="21"/>
      <c r="H20" s="244"/>
      <c r="I20" s="21"/>
    </row>
    <row r="21" ht="15.75" customHeight="1">
      <c r="A21" s="241">
        <v>5.0</v>
      </c>
      <c r="B21" s="242" t="s">
        <v>37</v>
      </c>
      <c r="C21" s="20"/>
      <c r="D21" s="20"/>
      <c r="E21" s="20"/>
      <c r="F21" s="20"/>
      <c r="G21" s="21"/>
      <c r="H21" s="243"/>
      <c r="I21" s="21"/>
    </row>
    <row r="22" ht="15.75" customHeight="1">
      <c r="A22" s="241">
        <v>6.0</v>
      </c>
      <c r="B22" s="242" t="s">
        <v>38</v>
      </c>
      <c r="C22" s="20"/>
      <c r="D22" s="20"/>
      <c r="E22" s="20"/>
      <c r="F22" s="20"/>
      <c r="G22" s="21"/>
      <c r="H22" s="249"/>
      <c r="I22" s="21"/>
    </row>
    <row r="23" ht="15.75" customHeight="1">
      <c r="A23" s="241">
        <v>7.0</v>
      </c>
      <c r="B23" s="250" t="s">
        <v>39</v>
      </c>
      <c r="C23" s="20"/>
      <c r="D23" s="20"/>
      <c r="E23" s="20"/>
      <c r="F23" s="20"/>
      <c r="G23" s="21"/>
      <c r="H23" s="249"/>
      <c r="I23" s="21"/>
    </row>
    <row r="24" ht="15.75" customHeight="1">
      <c r="A24" s="237"/>
    </row>
    <row r="25" ht="15.75" customHeight="1">
      <c r="A25" s="240" t="s">
        <v>40</v>
      </c>
      <c r="B25" s="20"/>
      <c r="C25" s="20"/>
      <c r="D25" s="20"/>
      <c r="E25" s="20"/>
      <c r="F25" s="20"/>
      <c r="G25" s="20"/>
      <c r="H25" s="20"/>
      <c r="I25" s="21"/>
    </row>
    <row r="26" ht="15.75" customHeight="1">
      <c r="A26" s="251">
        <v>1.0</v>
      </c>
      <c r="B26" s="252" t="s">
        <v>41</v>
      </c>
      <c r="C26" s="20"/>
      <c r="D26" s="20"/>
      <c r="E26" s="20"/>
      <c r="F26" s="20"/>
      <c r="G26" s="21"/>
      <c r="H26" s="251" t="s">
        <v>42</v>
      </c>
      <c r="I26" s="251" t="s">
        <v>43</v>
      </c>
    </row>
    <row r="27" ht="15.75" customHeight="1">
      <c r="A27" s="251" t="s">
        <v>15</v>
      </c>
      <c r="B27" s="242" t="s">
        <v>44</v>
      </c>
      <c r="C27" s="20"/>
      <c r="D27" s="20"/>
      <c r="E27" s="20"/>
      <c r="F27" s="20"/>
      <c r="G27" s="21"/>
      <c r="H27" s="253"/>
      <c r="I27" s="254" t="str">
        <f>H19</f>
        <v/>
      </c>
    </row>
    <row r="28" ht="15.75" customHeight="1">
      <c r="A28" s="251" t="s">
        <v>17</v>
      </c>
      <c r="B28" s="242" t="s">
        <v>45</v>
      </c>
      <c r="C28" s="20"/>
      <c r="D28" s="20"/>
      <c r="E28" s="20"/>
      <c r="F28" s="20"/>
      <c r="G28" s="21"/>
      <c r="H28" s="255"/>
      <c r="I28" s="254">
        <v>0.0</v>
      </c>
    </row>
    <row r="29" ht="15.75" customHeight="1">
      <c r="A29" s="251" t="s">
        <v>19</v>
      </c>
      <c r="B29" s="242" t="s">
        <v>46</v>
      </c>
      <c r="C29" s="20"/>
      <c r="D29" s="20"/>
      <c r="E29" s="20"/>
      <c r="F29" s="20"/>
      <c r="G29" s="21"/>
      <c r="H29" s="255"/>
      <c r="I29" s="254">
        <f>H29*I27</f>
        <v>0</v>
      </c>
    </row>
    <row r="30" ht="15.75" customHeight="1">
      <c r="A30" s="251" t="s">
        <v>21</v>
      </c>
      <c r="B30" s="242" t="s">
        <v>47</v>
      </c>
      <c r="C30" s="20"/>
      <c r="D30" s="20"/>
      <c r="E30" s="20"/>
      <c r="F30" s="20"/>
      <c r="G30" s="21"/>
      <c r="H30" s="255"/>
      <c r="I30" s="254">
        <v>0.0</v>
      </c>
    </row>
    <row r="31" ht="15.75" customHeight="1">
      <c r="A31" s="251" t="s">
        <v>48</v>
      </c>
      <c r="B31" s="242" t="s">
        <v>49</v>
      </c>
      <c r="C31" s="20"/>
      <c r="D31" s="20"/>
      <c r="E31" s="20"/>
      <c r="F31" s="20"/>
      <c r="G31" s="21"/>
      <c r="H31" s="255"/>
      <c r="I31" s="254">
        <v>0.0</v>
      </c>
    </row>
    <row r="32" ht="15.75" customHeight="1">
      <c r="A32" s="251" t="s">
        <v>50</v>
      </c>
      <c r="B32" s="242" t="s">
        <v>51</v>
      </c>
      <c r="C32" s="20"/>
      <c r="D32" s="20"/>
      <c r="E32" s="20"/>
      <c r="F32" s="20"/>
      <c r="G32" s="21"/>
      <c r="H32" s="255"/>
      <c r="I32" s="254">
        <v>0.0</v>
      </c>
    </row>
    <row r="33" ht="15.75" customHeight="1">
      <c r="A33" s="252" t="s">
        <v>52</v>
      </c>
      <c r="B33" s="20"/>
      <c r="C33" s="20"/>
      <c r="D33" s="20"/>
      <c r="E33" s="20"/>
      <c r="F33" s="20"/>
      <c r="G33" s="20"/>
      <c r="H33" s="21"/>
      <c r="I33" s="256">
        <f>TRUNC(SUM(I27:I32),2)</f>
        <v>0</v>
      </c>
    </row>
    <row r="34" ht="15.75" customHeight="1">
      <c r="A34" s="257"/>
      <c r="B34" s="257"/>
      <c r="C34" s="257"/>
      <c r="D34" s="257"/>
      <c r="E34" s="257"/>
      <c r="F34" s="257"/>
      <c r="G34" s="257"/>
      <c r="H34" s="257"/>
      <c r="I34" s="258"/>
    </row>
    <row r="35" ht="15.75" customHeight="1">
      <c r="A35" s="240" t="s">
        <v>53</v>
      </c>
      <c r="B35" s="20"/>
      <c r="C35" s="20"/>
      <c r="D35" s="20"/>
      <c r="E35" s="20"/>
      <c r="F35" s="20"/>
      <c r="G35" s="20"/>
      <c r="H35" s="20"/>
      <c r="I35" s="21"/>
    </row>
    <row r="36" ht="15.75" customHeight="1">
      <c r="A36" s="252" t="s">
        <v>54</v>
      </c>
      <c r="B36" s="20"/>
      <c r="C36" s="20"/>
      <c r="D36" s="20"/>
      <c r="E36" s="20"/>
      <c r="F36" s="20"/>
      <c r="G36" s="21"/>
      <c r="H36" s="251" t="s">
        <v>42</v>
      </c>
      <c r="I36" s="251" t="s">
        <v>43</v>
      </c>
    </row>
    <row r="37" ht="15.75" customHeight="1">
      <c r="A37" s="251" t="s">
        <v>15</v>
      </c>
      <c r="B37" s="242" t="s">
        <v>350</v>
      </c>
      <c r="C37" s="20"/>
      <c r="D37" s="20"/>
      <c r="E37" s="20"/>
      <c r="F37" s="20"/>
      <c r="G37" s="21"/>
      <c r="H37" s="259">
        <v>0.0833</v>
      </c>
      <c r="I37" s="254">
        <f>$I$33*H37</f>
        <v>0</v>
      </c>
    </row>
    <row r="38" ht="15.75" customHeight="1">
      <c r="A38" s="251" t="s">
        <v>17</v>
      </c>
      <c r="B38" s="242" t="s">
        <v>56</v>
      </c>
      <c r="C38" s="20"/>
      <c r="D38" s="20"/>
      <c r="E38" s="20"/>
      <c r="F38" s="20"/>
      <c r="G38" s="21"/>
      <c r="H38" s="260">
        <v>0.1111</v>
      </c>
      <c r="I38" s="254">
        <f>H38*I33</f>
        <v>0</v>
      </c>
    </row>
    <row r="39" ht="15.75" customHeight="1">
      <c r="A39" s="252" t="s">
        <v>57</v>
      </c>
      <c r="B39" s="20"/>
      <c r="C39" s="20"/>
      <c r="D39" s="20"/>
      <c r="E39" s="20"/>
      <c r="F39" s="20"/>
      <c r="G39" s="21"/>
      <c r="H39" s="261">
        <f>TRUNC(SUM(H37:H38),4)</f>
        <v>0.1944</v>
      </c>
      <c r="I39" s="256">
        <f>TRUNC(SUM(I37:I38),2)</f>
        <v>0</v>
      </c>
    </row>
    <row r="40" ht="15.75" customHeight="1">
      <c r="A40" s="262"/>
      <c r="B40" s="263"/>
      <c r="C40" s="263"/>
      <c r="D40" s="263"/>
      <c r="E40" s="263"/>
      <c r="F40" s="263"/>
      <c r="G40" s="263"/>
      <c r="H40" s="263"/>
      <c r="I40" s="263"/>
      <c r="J40" s="62" t="s">
        <v>58</v>
      </c>
    </row>
    <row r="41" ht="15.75" customHeight="1">
      <c r="A41" s="252" t="s">
        <v>59</v>
      </c>
      <c r="B41" s="20"/>
      <c r="C41" s="20"/>
      <c r="D41" s="20"/>
      <c r="E41" s="20"/>
      <c r="F41" s="20"/>
      <c r="G41" s="21"/>
      <c r="H41" s="251" t="s">
        <v>42</v>
      </c>
      <c r="I41" s="251" t="s">
        <v>43</v>
      </c>
    </row>
    <row r="42" ht="15.75" customHeight="1">
      <c r="A42" s="251" t="s">
        <v>15</v>
      </c>
      <c r="B42" s="242" t="s">
        <v>60</v>
      </c>
      <c r="C42" s="20"/>
      <c r="D42" s="20"/>
      <c r="E42" s="20"/>
      <c r="F42" s="20"/>
      <c r="G42" s="21"/>
      <c r="H42" s="259">
        <v>0.2</v>
      </c>
      <c r="I42" s="254">
        <f t="shared" ref="I42:I49" si="1">H42*$K$40</f>
        <v>0</v>
      </c>
    </row>
    <row r="43" ht="15.75" customHeight="1">
      <c r="A43" s="251" t="s">
        <v>17</v>
      </c>
      <c r="B43" s="242" t="s">
        <v>61</v>
      </c>
      <c r="C43" s="20"/>
      <c r="D43" s="20"/>
      <c r="E43" s="20"/>
      <c r="F43" s="20"/>
      <c r="G43" s="21"/>
      <c r="H43" s="259">
        <v>0.0</v>
      </c>
      <c r="I43" s="254">
        <f t="shared" si="1"/>
        <v>0</v>
      </c>
    </row>
    <row r="44" ht="15.75" customHeight="1">
      <c r="A44" s="251" t="s">
        <v>19</v>
      </c>
      <c r="B44" s="242" t="s">
        <v>62</v>
      </c>
      <c r="C44" s="20"/>
      <c r="D44" s="20"/>
      <c r="E44" s="20"/>
      <c r="F44" s="20"/>
      <c r="G44" s="21"/>
      <c r="H44" s="264">
        <f>0.02*0.843</f>
        <v>0.01686</v>
      </c>
      <c r="I44" s="254">
        <f t="shared" si="1"/>
        <v>0</v>
      </c>
    </row>
    <row r="45" ht="15.75" customHeight="1">
      <c r="A45" s="251" t="s">
        <v>21</v>
      </c>
      <c r="B45" s="242" t="s">
        <v>63</v>
      </c>
      <c r="C45" s="20"/>
      <c r="D45" s="20"/>
      <c r="E45" s="20"/>
      <c r="F45" s="20"/>
      <c r="G45" s="21"/>
      <c r="H45" s="259">
        <v>0.0</v>
      </c>
      <c r="I45" s="254">
        <f t="shared" si="1"/>
        <v>0</v>
      </c>
    </row>
    <row r="46" ht="15.75" customHeight="1">
      <c r="A46" s="251" t="s">
        <v>48</v>
      </c>
      <c r="B46" s="242" t="s">
        <v>64</v>
      </c>
      <c r="C46" s="20"/>
      <c r="D46" s="20"/>
      <c r="E46" s="20"/>
      <c r="F46" s="20"/>
      <c r="G46" s="21"/>
      <c r="H46" s="259">
        <v>0.0</v>
      </c>
      <c r="I46" s="254">
        <f t="shared" si="1"/>
        <v>0</v>
      </c>
    </row>
    <row r="47" ht="15.75" customHeight="1">
      <c r="A47" s="251" t="s">
        <v>50</v>
      </c>
      <c r="B47" s="242" t="s">
        <v>65</v>
      </c>
      <c r="C47" s="20"/>
      <c r="D47" s="20"/>
      <c r="E47" s="20"/>
      <c r="F47" s="20"/>
      <c r="G47" s="21"/>
      <c r="H47" s="259">
        <v>0.0</v>
      </c>
      <c r="I47" s="254">
        <f t="shared" si="1"/>
        <v>0</v>
      </c>
    </row>
    <row r="48" ht="15.75" customHeight="1">
      <c r="A48" s="251" t="s">
        <v>66</v>
      </c>
      <c r="B48" s="242" t="s">
        <v>67</v>
      </c>
      <c r="C48" s="20"/>
      <c r="D48" s="20"/>
      <c r="E48" s="20"/>
      <c r="F48" s="20"/>
      <c r="G48" s="21"/>
      <c r="H48" s="259">
        <v>0.0</v>
      </c>
      <c r="I48" s="254">
        <f t="shared" si="1"/>
        <v>0</v>
      </c>
    </row>
    <row r="49" ht="15.75" customHeight="1">
      <c r="A49" s="251" t="s">
        <v>68</v>
      </c>
      <c r="B49" s="242" t="s">
        <v>69</v>
      </c>
      <c r="C49" s="20"/>
      <c r="D49" s="20"/>
      <c r="E49" s="20"/>
      <c r="F49" s="20"/>
      <c r="G49" s="21"/>
      <c r="H49" s="259">
        <v>0.08</v>
      </c>
      <c r="I49" s="254">
        <f t="shared" si="1"/>
        <v>0</v>
      </c>
    </row>
    <row r="50" ht="15.75" customHeight="1">
      <c r="A50" s="252" t="s">
        <v>70</v>
      </c>
      <c r="B50" s="20"/>
      <c r="C50" s="20"/>
      <c r="D50" s="20"/>
      <c r="E50" s="20"/>
      <c r="F50" s="20"/>
      <c r="G50" s="21"/>
      <c r="H50" s="261">
        <f>SUM(H42:H49)</f>
        <v>0.29686</v>
      </c>
      <c r="I50" s="256">
        <f>TRUNC(SUM(I42:I49),2)</f>
        <v>0</v>
      </c>
    </row>
    <row r="51" ht="15.75" customHeight="1">
      <c r="A51" s="265"/>
      <c r="B51" s="20"/>
      <c r="C51" s="20"/>
      <c r="D51" s="20"/>
      <c r="E51" s="20"/>
      <c r="F51" s="20"/>
      <c r="G51" s="20"/>
      <c r="H51" s="20"/>
      <c r="I51" s="20"/>
    </row>
    <row r="52" ht="15.75" customHeight="1">
      <c r="A52" s="252" t="s">
        <v>71</v>
      </c>
      <c r="B52" s="20"/>
      <c r="C52" s="20"/>
      <c r="D52" s="20"/>
      <c r="E52" s="20"/>
      <c r="F52" s="20"/>
      <c r="G52" s="21"/>
      <c r="H52" s="261"/>
      <c r="I52" s="251" t="s">
        <v>43</v>
      </c>
    </row>
    <row r="53" ht="15.75" customHeight="1">
      <c r="A53" s="251" t="s">
        <v>15</v>
      </c>
      <c r="B53" s="266" t="s">
        <v>72</v>
      </c>
      <c r="C53" s="20"/>
      <c r="D53" s="20"/>
      <c r="E53" s="20"/>
      <c r="F53" s="20"/>
      <c r="G53" s="21"/>
      <c r="H53" s="241" t="s">
        <v>351</v>
      </c>
      <c r="I53" s="267">
        <f>(H22*2*23)-(I27*0.06)</f>
        <v>0</v>
      </c>
    </row>
    <row r="54" ht="15.75" customHeight="1">
      <c r="A54" s="251" t="s">
        <v>17</v>
      </c>
      <c r="B54" s="266" t="s">
        <v>73</v>
      </c>
      <c r="C54" s="20"/>
      <c r="D54" s="20"/>
      <c r="E54" s="20"/>
      <c r="F54" s="20"/>
      <c r="G54" s="21"/>
      <c r="H54" s="241" t="s">
        <v>351</v>
      </c>
      <c r="I54" s="267">
        <f>H23*22*0.9</f>
        <v>0</v>
      </c>
    </row>
    <row r="55" ht="15.75" customHeight="1">
      <c r="A55" s="251" t="s">
        <v>19</v>
      </c>
      <c r="B55" s="266" t="s">
        <v>74</v>
      </c>
      <c r="C55" s="20"/>
      <c r="D55" s="20"/>
      <c r="E55" s="20"/>
      <c r="F55" s="20"/>
      <c r="G55" s="21"/>
      <c r="H55" s="241" t="s">
        <v>351</v>
      </c>
      <c r="I55" s="267">
        <v>0.0</v>
      </c>
    </row>
    <row r="56" ht="15.75" customHeight="1">
      <c r="A56" s="251" t="s">
        <v>21</v>
      </c>
      <c r="B56" s="242" t="s">
        <v>75</v>
      </c>
      <c r="C56" s="20"/>
      <c r="D56" s="20"/>
      <c r="E56" s="20"/>
      <c r="F56" s="20"/>
      <c r="G56" s="21"/>
      <c r="H56" s="241" t="s">
        <v>351</v>
      </c>
      <c r="I56" s="267">
        <v>0.0</v>
      </c>
    </row>
    <row r="57" ht="15.75" customHeight="1">
      <c r="A57" s="251" t="s">
        <v>48</v>
      </c>
      <c r="B57" s="242" t="s">
        <v>76</v>
      </c>
      <c r="C57" s="20"/>
      <c r="D57" s="20"/>
      <c r="E57" s="20"/>
      <c r="F57" s="20"/>
      <c r="G57" s="21"/>
      <c r="H57" s="241" t="s">
        <v>351</v>
      </c>
      <c r="I57" s="267">
        <v>0.0</v>
      </c>
    </row>
    <row r="58" ht="15.75" customHeight="1">
      <c r="A58" s="251" t="s">
        <v>50</v>
      </c>
      <c r="B58" s="266" t="s">
        <v>77</v>
      </c>
      <c r="C58" s="20"/>
      <c r="D58" s="20"/>
      <c r="E58" s="20"/>
      <c r="F58" s="20"/>
      <c r="G58" s="21"/>
      <c r="H58" s="241" t="s">
        <v>351</v>
      </c>
      <c r="I58" s="267">
        <v>0.0</v>
      </c>
    </row>
    <row r="59" ht="15.75" customHeight="1">
      <c r="A59" s="252" t="s">
        <v>78</v>
      </c>
      <c r="B59" s="20"/>
      <c r="C59" s="20"/>
      <c r="D59" s="20"/>
      <c r="E59" s="20"/>
      <c r="F59" s="20"/>
      <c r="G59" s="20"/>
      <c r="H59" s="21"/>
      <c r="I59" s="256">
        <f>TRUNC(SUM(I53:I58),2)</f>
        <v>0</v>
      </c>
    </row>
    <row r="60" ht="15.75" customHeight="1">
      <c r="A60" s="265"/>
      <c r="B60" s="20"/>
      <c r="C60" s="20"/>
      <c r="D60" s="20"/>
      <c r="E60" s="20"/>
      <c r="F60" s="20"/>
      <c r="G60" s="20"/>
      <c r="H60" s="20"/>
      <c r="I60" s="20"/>
    </row>
    <row r="61" ht="15.75" customHeight="1">
      <c r="A61" s="268" t="s">
        <v>79</v>
      </c>
      <c r="B61" s="20"/>
      <c r="C61" s="20"/>
      <c r="D61" s="20"/>
      <c r="E61" s="20"/>
      <c r="F61" s="20"/>
      <c r="G61" s="20"/>
      <c r="H61" s="20"/>
      <c r="I61" s="21"/>
    </row>
    <row r="62" ht="15.75" customHeight="1">
      <c r="A62" s="252" t="s">
        <v>80</v>
      </c>
      <c r="B62" s="20"/>
      <c r="C62" s="20"/>
      <c r="D62" s="20"/>
      <c r="E62" s="20"/>
      <c r="F62" s="20"/>
      <c r="G62" s="20"/>
      <c r="H62" s="21"/>
      <c r="I62" s="251" t="s">
        <v>43</v>
      </c>
    </row>
    <row r="63" ht="15.75" customHeight="1">
      <c r="A63" s="251" t="s">
        <v>81</v>
      </c>
      <c r="B63" s="244" t="s">
        <v>82</v>
      </c>
      <c r="C63" s="20"/>
      <c r="D63" s="20"/>
      <c r="E63" s="20"/>
      <c r="F63" s="20"/>
      <c r="G63" s="20"/>
      <c r="H63" s="21"/>
      <c r="I63" s="254">
        <f>I39</f>
        <v>0</v>
      </c>
    </row>
    <row r="64" ht="15.75" customHeight="1">
      <c r="A64" s="251" t="s">
        <v>83</v>
      </c>
      <c r="B64" s="244" t="s">
        <v>84</v>
      </c>
      <c r="C64" s="20"/>
      <c r="D64" s="20"/>
      <c r="E64" s="20"/>
      <c r="F64" s="20"/>
      <c r="G64" s="20"/>
      <c r="H64" s="21"/>
      <c r="I64" s="254">
        <f>I50</f>
        <v>0</v>
      </c>
    </row>
    <row r="65" ht="15.75" customHeight="1">
      <c r="A65" s="251" t="s">
        <v>85</v>
      </c>
      <c r="B65" s="244" t="s">
        <v>86</v>
      </c>
      <c r="C65" s="20"/>
      <c r="D65" s="20"/>
      <c r="E65" s="20"/>
      <c r="F65" s="20"/>
      <c r="G65" s="20"/>
      <c r="H65" s="21"/>
      <c r="I65" s="254">
        <f>I59</f>
        <v>0</v>
      </c>
    </row>
    <row r="66" ht="15.75" customHeight="1">
      <c r="A66" s="252" t="s">
        <v>87</v>
      </c>
      <c r="B66" s="20"/>
      <c r="C66" s="20"/>
      <c r="D66" s="20"/>
      <c r="E66" s="20"/>
      <c r="F66" s="20"/>
      <c r="G66" s="20"/>
      <c r="H66" s="21"/>
      <c r="I66" s="256">
        <f>TRUNC(SUM(I63:I65),2)</f>
        <v>0</v>
      </c>
    </row>
    <row r="67" ht="15.75" customHeight="1">
      <c r="A67" s="269"/>
      <c r="B67" s="270"/>
      <c r="C67" s="270"/>
      <c r="D67" s="270"/>
      <c r="E67" s="270"/>
      <c r="F67" s="270"/>
      <c r="G67" s="270"/>
      <c r="H67" s="270"/>
      <c r="I67" s="270"/>
    </row>
    <row r="68" ht="15.75" customHeight="1">
      <c r="A68" s="240" t="s">
        <v>88</v>
      </c>
      <c r="B68" s="20"/>
      <c r="C68" s="20"/>
      <c r="D68" s="20"/>
      <c r="E68" s="20"/>
      <c r="F68" s="20"/>
      <c r="G68" s="20"/>
      <c r="H68" s="20"/>
      <c r="I68" s="21"/>
    </row>
    <row r="69" ht="15.75" customHeight="1">
      <c r="A69" s="251">
        <v>3.0</v>
      </c>
      <c r="B69" s="252" t="s">
        <v>89</v>
      </c>
      <c r="C69" s="20"/>
      <c r="D69" s="20"/>
      <c r="E69" s="20"/>
      <c r="F69" s="20"/>
      <c r="G69" s="21"/>
      <c r="H69" s="251" t="s">
        <v>42</v>
      </c>
      <c r="I69" s="251" t="s">
        <v>43</v>
      </c>
    </row>
    <row r="70" ht="15.75" customHeight="1">
      <c r="A70" s="251" t="s">
        <v>15</v>
      </c>
      <c r="B70" s="242" t="s">
        <v>90</v>
      </c>
      <c r="C70" s="20"/>
      <c r="D70" s="20"/>
      <c r="E70" s="20"/>
      <c r="F70" s="20"/>
      <c r="G70" s="21"/>
      <c r="H70" s="259">
        <v>0.0042</v>
      </c>
      <c r="I70" s="254">
        <f>$I$33*H70</f>
        <v>0</v>
      </c>
    </row>
    <row r="71" ht="15.75" customHeight="1">
      <c r="A71" s="251" t="s">
        <v>17</v>
      </c>
      <c r="B71" s="242" t="s">
        <v>91</v>
      </c>
      <c r="C71" s="20"/>
      <c r="D71" s="20"/>
      <c r="E71" s="20"/>
      <c r="F71" s="20"/>
      <c r="G71" s="21"/>
      <c r="H71" s="271">
        <f>0.08*H70</f>
        <v>0.000336</v>
      </c>
      <c r="I71" s="254">
        <f>H71*I33</f>
        <v>0</v>
      </c>
    </row>
    <row r="72" ht="15.75" customHeight="1">
      <c r="A72" s="251" t="s">
        <v>19</v>
      </c>
      <c r="B72" s="242" t="s">
        <v>92</v>
      </c>
      <c r="C72" s="20"/>
      <c r="D72" s="20"/>
      <c r="E72" s="20"/>
      <c r="F72" s="20"/>
      <c r="G72" s="21"/>
      <c r="H72" s="264">
        <f>0.5*H71</f>
        <v>0.000168</v>
      </c>
      <c r="I72" s="254">
        <f t="shared" ref="I72:I75" si="2">$I$33*H72</f>
        <v>0</v>
      </c>
    </row>
    <row r="73" ht="15.75" customHeight="1">
      <c r="A73" s="251" t="s">
        <v>21</v>
      </c>
      <c r="B73" s="242" t="s">
        <v>93</v>
      </c>
      <c r="C73" s="20"/>
      <c r="D73" s="20"/>
      <c r="E73" s="20"/>
      <c r="F73" s="20"/>
      <c r="G73" s="21"/>
      <c r="H73" s="259">
        <v>0.0194</v>
      </c>
      <c r="I73" s="254">
        <f t="shared" si="2"/>
        <v>0</v>
      </c>
    </row>
    <row r="74" ht="15.75" customHeight="1">
      <c r="A74" s="251" t="s">
        <v>48</v>
      </c>
      <c r="B74" s="250" t="s">
        <v>94</v>
      </c>
      <c r="C74" s="20"/>
      <c r="D74" s="20"/>
      <c r="E74" s="20"/>
      <c r="F74" s="20"/>
      <c r="G74" s="21"/>
      <c r="H74" s="272">
        <f>H50*H73</f>
        <v>0.005759084</v>
      </c>
      <c r="I74" s="273">
        <f t="shared" si="2"/>
        <v>0</v>
      </c>
    </row>
    <row r="75" ht="15.75" customHeight="1">
      <c r="A75" s="251" t="s">
        <v>50</v>
      </c>
      <c r="B75" s="242" t="s">
        <v>95</v>
      </c>
      <c r="C75" s="20"/>
      <c r="D75" s="20"/>
      <c r="E75" s="20"/>
      <c r="F75" s="20"/>
      <c r="G75" s="21"/>
      <c r="H75" s="264">
        <f>0.5*0.08*H73</f>
        <v>0.000776</v>
      </c>
      <c r="I75" s="254">
        <f t="shared" si="2"/>
        <v>0</v>
      </c>
    </row>
    <row r="76" ht="15.75" customHeight="1">
      <c r="A76" s="252" t="s">
        <v>96</v>
      </c>
      <c r="B76" s="20"/>
      <c r="C76" s="20"/>
      <c r="D76" s="20"/>
      <c r="E76" s="20"/>
      <c r="F76" s="20"/>
      <c r="G76" s="21"/>
      <c r="H76" s="261">
        <f>TRUNC(SUM(H70:H75),4)</f>
        <v>0.0306</v>
      </c>
      <c r="I76" s="256">
        <f>TRUNC(SUM(I70:I75),2)</f>
        <v>0</v>
      </c>
    </row>
    <row r="77" ht="15.75" customHeight="1">
      <c r="A77" s="252"/>
      <c r="B77" s="20"/>
      <c r="C77" s="20"/>
      <c r="D77" s="20"/>
      <c r="E77" s="20"/>
      <c r="F77" s="20"/>
      <c r="G77" s="20"/>
      <c r="H77" s="20"/>
      <c r="I77" s="20"/>
    </row>
    <row r="78" ht="15.75" customHeight="1">
      <c r="A78" s="240" t="s">
        <v>97</v>
      </c>
      <c r="B78" s="20"/>
      <c r="C78" s="20"/>
      <c r="D78" s="20"/>
      <c r="E78" s="20"/>
      <c r="F78" s="20"/>
      <c r="G78" s="20"/>
      <c r="H78" s="20"/>
      <c r="I78" s="21"/>
    </row>
    <row r="79" ht="15.75" customHeight="1">
      <c r="A79" s="252" t="s">
        <v>98</v>
      </c>
      <c r="B79" s="20"/>
      <c r="C79" s="20"/>
      <c r="D79" s="20"/>
      <c r="E79" s="20"/>
      <c r="F79" s="20"/>
      <c r="G79" s="21"/>
      <c r="H79" s="251" t="s">
        <v>42</v>
      </c>
      <c r="I79" s="251" t="s">
        <v>43</v>
      </c>
    </row>
    <row r="80" ht="15.75" customHeight="1">
      <c r="A80" s="251" t="s">
        <v>15</v>
      </c>
      <c r="B80" s="242" t="s">
        <v>99</v>
      </c>
      <c r="C80" s="20"/>
      <c r="D80" s="20"/>
      <c r="E80" s="20"/>
      <c r="F80" s="20"/>
      <c r="G80" s="21"/>
      <c r="H80" s="259">
        <v>0.0833</v>
      </c>
      <c r="I80" s="254">
        <f t="shared" ref="I80:I85" si="3">$I$33*H80</f>
        <v>0</v>
      </c>
    </row>
    <row r="81" ht="15.75" customHeight="1">
      <c r="A81" s="251" t="s">
        <v>17</v>
      </c>
      <c r="B81" s="242" t="s">
        <v>100</v>
      </c>
      <c r="C81" s="20"/>
      <c r="D81" s="20"/>
      <c r="E81" s="20"/>
      <c r="F81" s="20"/>
      <c r="G81" s="21"/>
      <c r="H81" s="259">
        <v>0.0082</v>
      </c>
      <c r="I81" s="254">
        <f t="shared" si="3"/>
        <v>0</v>
      </c>
    </row>
    <row r="82" ht="15.75" customHeight="1">
      <c r="A82" s="251" t="s">
        <v>19</v>
      </c>
      <c r="B82" s="242" t="s">
        <v>101</v>
      </c>
      <c r="C82" s="20"/>
      <c r="D82" s="20"/>
      <c r="E82" s="20"/>
      <c r="F82" s="20"/>
      <c r="G82" s="21"/>
      <c r="H82" s="259">
        <v>2.0E-4</v>
      </c>
      <c r="I82" s="254">
        <f t="shared" si="3"/>
        <v>0</v>
      </c>
    </row>
    <row r="83" ht="15.75" customHeight="1">
      <c r="A83" s="251" t="s">
        <v>21</v>
      </c>
      <c r="B83" s="242" t="s">
        <v>352</v>
      </c>
      <c r="C83" s="20"/>
      <c r="D83" s="20"/>
      <c r="E83" s="20"/>
      <c r="F83" s="20"/>
      <c r="G83" s="21"/>
      <c r="H83" s="259">
        <v>3.0E-4</v>
      </c>
      <c r="I83" s="254">
        <f t="shared" si="3"/>
        <v>0</v>
      </c>
    </row>
    <row r="84" ht="15.75" customHeight="1">
      <c r="A84" s="251" t="s">
        <v>48</v>
      </c>
      <c r="B84" s="242" t="s">
        <v>103</v>
      </c>
      <c r="C84" s="20"/>
      <c r="D84" s="20"/>
      <c r="E84" s="20"/>
      <c r="F84" s="20"/>
      <c r="G84" s="21"/>
      <c r="H84" s="259">
        <v>0.0061</v>
      </c>
      <c r="I84" s="254">
        <f t="shared" si="3"/>
        <v>0</v>
      </c>
    </row>
    <row r="85" ht="15.75" customHeight="1">
      <c r="A85" s="251" t="s">
        <v>50</v>
      </c>
      <c r="B85" s="242" t="s">
        <v>104</v>
      </c>
      <c r="C85" s="20"/>
      <c r="D85" s="20"/>
      <c r="E85" s="20"/>
      <c r="F85" s="20"/>
      <c r="G85" s="21"/>
      <c r="H85" s="259">
        <v>0.0</v>
      </c>
      <c r="I85" s="254">
        <f t="shared" si="3"/>
        <v>0</v>
      </c>
    </row>
    <row r="86" ht="15.75" customHeight="1">
      <c r="A86" s="252" t="s">
        <v>105</v>
      </c>
      <c r="B86" s="20"/>
      <c r="C86" s="20"/>
      <c r="D86" s="20"/>
      <c r="E86" s="20"/>
      <c r="F86" s="20"/>
      <c r="G86" s="21"/>
      <c r="H86" s="261">
        <f>TRUNC(SUM(H80:H85),4)</f>
        <v>0.0981</v>
      </c>
      <c r="I86" s="256">
        <f>TRUNC(SUM(I80:I85),2)</f>
        <v>0</v>
      </c>
    </row>
    <row r="87" ht="15.75" customHeight="1">
      <c r="A87" s="274"/>
      <c r="B87" s="20"/>
      <c r="C87" s="20"/>
      <c r="D87" s="20"/>
      <c r="E87" s="20"/>
      <c r="F87" s="20"/>
      <c r="G87" s="20"/>
      <c r="H87" s="20"/>
      <c r="I87" s="20"/>
    </row>
    <row r="88" ht="15.75" customHeight="1">
      <c r="A88" s="252" t="s">
        <v>106</v>
      </c>
      <c r="B88" s="20"/>
      <c r="C88" s="20"/>
      <c r="D88" s="20"/>
      <c r="E88" s="20"/>
      <c r="F88" s="20"/>
      <c r="G88" s="21"/>
      <c r="H88" s="251" t="s">
        <v>42</v>
      </c>
      <c r="I88" s="251" t="s">
        <v>43</v>
      </c>
    </row>
    <row r="89" ht="15.75" customHeight="1">
      <c r="A89" s="251" t="s">
        <v>15</v>
      </c>
      <c r="B89" s="242" t="s">
        <v>107</v>
      </c>
      <c r="C89" s="20"/>
      <c r="D89" s="20"/>
      <c r="E89" s="20"/>
      <c r="F89" s="20"/>
      <c r="G89" s="21"/>
      <c r="H89" s="259">
        <v>0.0</v>
      </c>
      <c r="I89" s="254">
        <f>$I$33*H89</f>
        <v>0</v>
      </c>
    </row>
    <row r="90" ht="15.75" customHeight="1">
      <c r="A90" s="252" t="s">
        <v>108</v>
      </c>
      <c r="B90" s="20"/>
      <c r="C90" s="20"/>
      <c r="D90" s="20"/>
      <c r="E90" s="20"/>
      <c r="F90" s="20"/>
      <c r="G90" s="21"/>
      <c r="H90" s="261">
        <f>TRUNC(SUM(H89),4)</f>
        <v>0</v>
      </c>
      <c r="I90" s="256">
        <f>TRUNC(SUM(I89),2)</f>
        <v>0</v>
      </c>
    </row>
    <row r="91" ht="15.75" customHeight="1">
      <c r="A91" s="275"/>
      <c r="B91" s="276"/>
      <c r="C91" s="276"/>
      <c r="D91" s="276"/>
      <c r="E91" s="276"/>
      <c r="F91" s="276"/>
      <c r="G91" s="276"/>
      <c r="H91" s="276"/>
      <c r="I91" s="276"/>
    </row>
    <row r="92" ht="15.75" customHeight="1">
      <c r="A92" s="268" t="s">
        <v>109</v>
      </c>
      <c r="B92" s="20"/>
      <c r="C92" s="20"/>
      <c r="D92" s="20"/>
      <c r="E92" s="20"/>
      <c r="F92" s="20"/>
      <c r="G92" s="20"/>
      <c r="H92" s="20"/>
      <c r="I92" s="21"/>
    </row>
    <row r="93" ht="15.75" customHeight="1">
      <c r="A93" s="252" t="s">
        <v>110</v>
      </c>
      <c r="B93" s="20"/>
      <c r="C93" s="20"/>
      <c r="D93" s="20"/>
      <c r="E93" s="20"/>
      <c r="F93" s="20"/>
      <c r="G93" s="20"/>
      <c r="H93" s="21"/>
      <c r="I93" s="251" t="s">
        <v>43</v>
      </c>
    </row>
    <row r="94" ht="15.75" customHeight="1">
      <c r="A94" s="251" t="s">
        <v>111</v>
      </c>
      <c r="B94" s="244" t="s">
        <v>112</v>
      </c>
      <c r="C94" s="20"/>
      <c r="D94" s="20"/>
      <c r="E94" s="20"/>
      <c r="F94" s="20"/>
      <c r="G94" s="20"/>
      <c r="H94" s="21"/>
      <c r="I94" s="254">
        <f>I86</f>
        <v>0</v>
      </c>
    </row>
    <row r="95" ht="15.75" customHeight="1">
      <c r="A95" s="251" t="s">
        <v>113</v>
      </c>
      <c r="B95" s="244" t="s">
        <v>114</v>
      </c>
      <c r="C95" s="20"/>
      <c r="D95" s="20"/>
      <c r="E95" s="20"/>
      <c r="F95" s="20"/>
      <c r="G95" s="20"/>
      <c r="H95" s="21"/>
      <c r="I95" s="254">
        <f>I90</f>
        <v>0</v>
      </c>
    </row>
    <row r="96" ht="15.75" customHeight="1">
      <c r="A96" s="252" t="s">
        <v>115</v>
      </c>
      <c r="B96" s="20"/>
      <c r="C96" s="20"/>
      <c r="D96" s="20"/>
      <c r="E96" s="20"/>
      <c r="F96" s="20"/>
      <c r="G96" s="20"/>
      <c r="H96" s="21"/>
      <c r="I96" s="256">
        <f>TRUNC(SUM(I94:I95),2)</f>
        <v>0</v>
      </c>
    </row>
    <row r="97" ht="15.75" customHeight="1">
      <c r="A97" s="269"/>
      <c r="B97" s="270"/>
      <c r="C97" s="270"/>
      <c r="D97" s="270"/>
      <c r="E97" s="270"/>
      <c r="F97" s="270"/>
      <c r="G97" s="270"/>
      <c r="H97" s="270"/>
      <c r="I97" s="270"/>
    </row>
    <row r="98" ht="15.75" customHeight="1">
      <c r="A98" s="240" t="s">
        <v>116</v>
      </c>
      <c r="B98" s="20"/>
      <c r="C98" s="20"/>
      <c r="D98" s="20"/>
      <c r="E98" s="20"/>
      <c r="F98" s="20"/>
      <c r="G98" s="20"/>
      <c r="H98" s="20"/>
      <c r="I98" s="21"/>
    </row>
    <row r="99" ht="15.75" customHeight="1">
      <c r="A99" s="251">
        <v>5.0</v>
      </c>
      <c r="B99" s="252" t="s">
        <v>117</v>
      </c>
      <c r="C99" s="20"/>
      <c r="D99" s="20"/>
      <c r="E99" s="20"/>
      <c r="F99" s="20"/>
      <c r="G99" s="21"/>
      <c r="H99" s="251"/>
      <c r="I99" s="251" t="s">
        <v>43</v>
      </c>
    </row>
    <row r="100" ht="15.75" customHeight="1">
      <c r="A100" s="251" t="s">
        <v>15</v>
      </c>
      <c r="B100" s="266" t="s">
        <v>118</v>
      </c>
      <c r="C100" s="20"/>
      <c r="D100" s="20"/>
      <c r="E100" s="20"/>
      <c r="F100" s="20"/>
      <c r="G100" s="21"/>
      <c r="H100" s="241" t="s">
        <v>351</v>
      </c>
      <c r="I100" s="254"/>
    </row>
    <row r="101" ht="15.75" customHeight="1">
      <c r="A101" s="251" t="s">
        <v>17</v>
      </c>
      <c r="B101" s="266" t="s">
        <v>119</v>
      </c>
      <c r="C101" s="20"/>
      <c r="D101" s="20"/>
      <c r="E101" s="20"/>
      <c r="F101" s="20"/>
      <c r="G101" s="21"/>
      <c r="H101" s="241" t="s">
        <v>351</v>
      </c>
      <c r="I101" s="254"/>
    </row>
    <row r="102" ht="15.75" customHeight="1">
      <c r="A102" s="277" t="s">
        <v>19</v>
      </c>
      <c r="B102" s="266" t="s">
        <v>120</v>
      </c>
      <c r="C102" s="20"/>
      <c r="D102" s="20"/>
      <c r="E102" s="20"/>
      <c r="F102" s="20"/>
      <c r="G102" s="21"/>
      <c r="H102" s="241" t="s">
        <v>351</v>
      </c>
      <c r="I102" s="254"/>
    </row>
    <row r="103" ht="15.75" customHeight="1">
      <c r="A103" s="277" t="s">
        <v>21</v>
      </c>
      <c r="B103" s="266" t="s">
        <v>51</v>
      </c>
      <c r="C103" s="20"/>
      <c r="D103" s="20"/>
      <c r="E103" s="20"/>
      <c r="F103" s="20"/>
      <c r="G103" s="21"/>
      <c r="H103" s="241" t="s">
        <v>351</v>
      </c>
      <c r="I103" s="254">
        <v>0.0</v>
      </c>
    </row>
    <row r="104" ht="15.75" customHeight="1">
      <c r="A104" s="252" t="s">
        <v>121</v>
      </c>
      <c r="B104" s="20"/>
      <c r="C104" s="20"/>
      <c r="D104" s="20"/>
      <c r="E104" s="20"/>
      <c r="F104" s="20"/>
      <c r="G104" s="21"/>
      <c r="H104" s="261" t="s">
        <v>351</v>
      </c>
      <c r="I104" s="256">
        <f>TRUNC(SUM(I100:I103),2)</f>
        <v>0</v>
      </c>
    </row>
    <row r="105" ht="15.75" customHeight="1">
      <c r="A105" s="269"/>
      <c r="B105" s="270"/>
      <c r="C105" s="270"/>
      <c r="D105" s="270"/>
      <c r="E105" s="270"/>
      <c r="F105" s="270"/>
      <c r="G105" s="270"/>
      <c r="H105" s="270"/>
      <c r="I105" s="270"/>
    </row>
    <row r="106" ht="15.75" customHeight="1">
      <c r="A106" s="240" t="s">
        <v>122</v>
      </c>
      <c r="B106" s="20"/>
      <c r="C106" s="20"/>
      <c r="D106" s="20"/>
      <c r="E106" s="20"/>
      <c r="F106" s="20"/>
      <c r="G106" s="20"/>
      <c r="H106" s="20"/>
      <c r="I106" s="21"/>
    </row>
    <row r="107" ht="15.75" customHeight="1">
      <c r="A107" s="251">
        <v>6.0</v>
      </c>
      <c r="B107" s="252" t="s">
        <v>123</v>
      </c>
      <c r="C107" s="20"/>
      <c r="D107" s="20"/>
      <c r="E107" s="20"/>
      <c r="F107" s="20"/>
      <c r="G107" s="21"/>
      <c r="H107" s="251" t="s">
        <v>42</v>
      </c>
      <c r="I107" s="251" t="s">
        <v>43</v>
      </c>
    </row>
    <row r="108" ht="15.75" customHeight="1">
      <c r="A108" s="251" t="s">
        <v>15</v>
      </c>
      <c r="B108" s="242" t="s">
        <v>124</v>
      </c>
      <c r="C108" s="20"/>
      <c r="D108" s="20"/>
      <c r="E108" s="20"/>
      <c r="F108" s="20"/>
      <c r="G108" s="21"/>
      <c r="H108" s="278"/>
      <c r="I108" s="254">
        <f>TRUNC(H108*I132,2)</f>
        <v>0</v>
      </c>
    </row>
    <row r="109" ht="15.75" customHeight="1">
      <c r="A109" s="251" t="s">
        <v>17</v>
      </c>
      <c r="B109" s="242" t="s">
        <v>125</v>
      </c>
      <c r="C109" s="20"/>
      <c r="D109" s="20"/>
      <c r="E109" s="20"/>
      <c r="F109" s="20"/>
      <c r="G109" s="21"/>
      <c r="H109" s="279"/>
      <c r="I109" s="254">
        <f>TRUNC(H109*(I108+I132),2)</f>
        <v>0</v>
      </c>
    </row>
    <row r="110" ht="15.75" customHeight="1">
      <c r="A110" s="251" t="s">
        <v>19</v>
      </c>
      <c r="B110" s="280" t="s">
        <v>126</v>
      </c>
      <c r="C110" s="20"/>
      <c r="D110" s="20"/>
      <c r="E110" s="20"/>
      <c r="F110" s="20"/>
      <c r="G110" s="21"/>
      <c r="H110" s="255"/>
      <c r="I110" s="281"/>
    </row>
    <row r="111" ht="15.75" customHeight="1">
      <c r="A111" s="251" t="s">
        <v>127</v>
      </c>
      <c r="B111" s="242" t="s">
        <v>128</v>
      </c>
      <c r="C111" s="20"/>
      <c r="D111" s="20"/>
      <c r="E111" s="20"/>
      <c r="F111" s="20"/>
      <c r="G111" s="21"/>
      <c r="H111" s="282"/>
      <c r="I111" s="254">
        <f>TRUNC(H111*I121,2)</f>
        <v>0</v>
      </c>
    </row>
    <row r="112" ht="15.75" customHeight="1">
      <c r="A112" s="251" t="s">
        <v>129</v>
      </c>
      <c r="B112" s="242" t="s">
        <v>130</v>
      </c>
      <c r="C112" s="20"/>
      <c r="D112" s="20"/>
      <c r="E112" s="20"/>
      <c r="F112" s="20"/>
      <c r="G112" s="21"/>
      <c r="H112" s="282"/>
      <c r="I112" s="254">
        <f>TRUNC(H112*I121,2)</f>
        <v>0</v>
      </c>
    </row>
    <row r="113" ht="15.75" customHeight="1">
      <c r="A113" s="251" t="s">
        <v>131</v>
      </c>
      <c r="B113" s="242" t="s">
        <v>132</v>
      </c>
      <c r="C113" s="20"/>
      <c r="D113" s="20"/>
      <c r="E113" s="20"/>
      <c r="F113" s="20"/>
      <c r="G113" s="21"/>
      <c r="H113" s="282"/>
      <c r="I113" s="254">
        <f>TRUNC(H113*I121,2)</f>
        <v>0</v>
      </c>
    </row>
    <row r="114" ht="15.75" customHeight="1">
      <c r="A114" s="252" t="s">
        <v>133</v>
      </c>
      <c r="B114" s="20"/>
      <c r="C114" s="20"/>
      <c r="D114" s="20"/>
      <c r="E114" s="20"/>
      <c r="F114" s="20"/>
      <c r="G114" s="21"/>
      <c r="H114" s="282">
        <f>SUM(H108:H113)</f>
        <v>0</v>
      </c>
      <c r="I114" s="256">
        <f>TRUNC(SUM(I108:I113),2)</f>
        <v>0</v>
      </c>
    </row>
    <row r="115" ht="15.75" customHeight="1">
      <c r="A115" s="237"/>
      <c r="B115" s="239"/>
    </row>
    <row r="116" ht="15.75" customHeight="1">
      <c r="A116" s="283" t="s">
        <v>134</v>
      </c>
      <c r="B116" s="284" t="s">
        <v>135</v>
      </c>
      <c r="C116" s="66"/>
      <c r="D116" s="66"/>
      <c r="E116" s="66"/>
      <c r="F116" s="66"/>
      <c r="G116" s="66"/>
      <c r="H116" s="285">
        <f>TRUNC(H111+H112+H113,4)</f>
        <v>0</v>
      </c>
      <c r="I116" s="286"/>
    </row>
    <row r="117" ht="15.75" customHeight="1">
      <c r="A117" s="287"/>
      <c r="B117" s="288">
        <v>100.0</v>
      </c>
      <c r="H117" s="289"/>
      <c r="I117" s="290"/>
    </row>
    <row r="118" ht="15.75" customHeight="1">
      <c r="A118" s="291"/>
      <c r="B118" s="288"/>
      <c r="C118" s="288"/>
      <c r="D118" s="288"/>
      <c r="E118" s="288"/>
      <c r="F118" s="288"/>
      <c r="G118" s="288"/>
      <c r="H118" s="289"/>
      <c r="I118" s="290"/>
    </row>
    <row r="119" ht="15.75" customHeight="1">
      <c r="A119" s="287" t="s">
        <v>136</v>
      </c>
      <c r="B119" s="288" t="s">
        <v>137</v>
      </c>
      <c r="H119" s="289"/>
      <c r="I119" s="290">
        <f>TRUNC(I132+I108+I109,2)</f>
        <v>0</v>
      </c>
    </row>
    <row r="120" ht="15.75" customHeight="1">
      <c r="A120" s="287"/>
      <c r="B120" s="288"/>
      <c r="C120" s="288"/>
      <c r="D120" s="288"/>
      <c r="E120" s="288"/>
      <c r="F120" s="288"/>
      <c r="G120" s="288"/>
      <c r="H120" s="289"/>
      <c r="I120" s="290"/>
    </row>
    <row r="121" ht="15.75" customHeight="1">
      <c r="A121" s="287" t="s">
        <v>138</v>
      </c>
      <c r="B121" s="288" t="s">
        <v>139</v>
      </c>
      <c r="H121" s="289"/>
      <c r="I121" s="290">
        <f>TRUNC(I119/(1-H116),2)</f>
        <v>0</v>
      </c>
    </row>
    <row r="122" ht="15.75" customHeight="1">
      <c r="A122" s="287"/>
      <c r="B122" s="288"/>
      <c r="C122" s="288"/>
      <c r="D122" s="288"/>
      <c r="E122" s="288"/>
      <c r="F122" s="288"/>
      <c r="G122" s="288"/>
      <c r="H122" s="289"/>
      <c r="I122" s="290"/>
    </row>
    <row r="123" ht="15.75" customHeight="1">
      <c r="A123" s="292"/>
      <c r="B123" s="293" t="s">
        <v>140</v>
      </c>
      <c r="C123" s="70"/>
      <c r="D123" s="70"/>
      <c r="E123" s="70"/>
      <c r="F123" s="70"/>
      <c r="G123" s="70"/>
      <c r="H123" s="294"/>
      <c r="I123" s="295">
        <f>TRUNC(I121-I119,2)</f>
        <v>0</v>
      </c>
    </row>
    <row r="124" ht="15.75" customHeight="1">
      <c r="A124" s="237"/>
      <c r="B124" s="237"/>
      <c r="C124" s="237"/>
      <c r="D124" s="237"/>
      <c r="E124" s="237"/>
      <c r="F124" s="237"/>
      <c r="G124" s="237"/>
      <c r="H124" s="237"/>
      <c r="I124" s="258"/>
    </row>
    <row r="125" ht="15.75" customHeight="1">
      <c r="A125" s="268" t="s">
        <v>141</v>
      </c>
      <c r="B125" s="20"/>
      <c r="C125" s="20"/>
      <c r="D125" s="20"/>
      <c r="E125" s="20"/>
      <c r="F125" s="20"/>
      <c r="G125" s="20"/>
      <c r="H125" s="20"/>
      <c r="I125" s="21"/>
    </row>
    <row r="126" ht="15.75" customHeight="1">
      <c r="A126" s="252" t="s">
        <v>142</v>
      </c>
      <c r="B126" s="20"/>
      <c r="C126" s="20"/>
      <c r="D126" s="20"/>
      <c r="E126" s="20"/>
      <c r="F126" s="20"/>
      <c r="G126" s="20"/>
      <c r="H126" s="21"/>
      <c r="I126" s="251" t="s">
        <v>43</v>
      </c>
    </row>
    <row r="127" ht="15.75" customHeight="1">
      <c r="A127" s="241" t="s">
        <v>15</v>
      </c>
      <c r="B127" s="242" t="str">
        <f>A25</f>
        <v>MÓDULO 1 - COMPOSIÇÃO DA REMUNERAÇÃO</v>
      </c>
      <c r="C127" s="20"/>
      <c r="D127" s="20"/>
      <c r="E127" s="20"/>
      <c r="F127" s="20"/>
      <c r="G127" s="20"/>
      <c r="H127" s="21"/>
      <c r="I127" s="254">
        <f>I33</f>
        <v>0</v>
      </c>
    </row>
    <row r="128" ht="15.75" customHeight="1">
      <c r="A128" s="241" t="s">
        <v>17</v>
      </c>
      <c r="B128" s="242" t="str">
        <f>A35</f>
        <v>MÓDULO 2 – ENCARGOS E BENEFÍCIOS ANUAIS, MENSAIS E DIÁRIOS</v>
      </c>
      <c r="C128" s="20"/>
      <c r="D128" s="20"/>
      <c r="E128" s="20"/>
      <c r="F128" s="20"/>
      <c r="G128" s="20"/>
      <c r="H128" s="21"/>
      <c r="I128" s="254">
        <f>I66</f>
        <v>0</v>
      </c>
    </row>
    <row r="129" ht="15.75" customHeight="1">
      <c r="A129" s="241" t="s">
        <v>19</v>
      </c>
      <c r="B129" s="242" t="str">
        <f>A68</f>
        <v>MÓDULO 3 – PROVISÃO PARA RESCISÃO</v>
      </c>
      <c r="C129" s="20"/>
      <c r="D129" s="20"/>
      <c r="E129" s="20"/>
      <c r="F129" s="20"/>
      <c r="G129" s="20"/>
      <c r="H129" s="21"/>
      <c r="I129" s="254">
        <f>I76</f>
        <v>0</v>
      </c>
    </row>
    <row r="130" ht="15.75" customHeight="1">
      <c r="A130" s="241" t="s">
        <v>21</v>
      </c>
      <c r="B130" s="242" t="str">
        <f>A78</f>
        <v>MÓDULO 4 – CUSTO DE REPOSIÇÃO DO PROFISSIONAL AUSENTE</v>
      </c>
      <c r="C130" s="20"/>
      <c r="D130" s="20"/>
      <c r="E130" s="20"/>
      <c r="F130" s="20"/>
      <c r="G130" s="20"/>
      <c r="H130" s="21"/>
      <c r="I130" s="254">
        <f>I96</f>
        <v>0</v>
      </c>
    </row>
    <row r="131" ht="15.75" customHeight="1">
      <c r="A131" s="241" t="s">
        <v>48</v>
      </c>
      <c r="B131" s="242" t="str">
        <f>A98</f>
        <v>MÓDULO 5 – INSUMOS DIVERSOS</v>
      </c>
      <c r="C131" s="20"/>
      <c r="D131" s="20"/>
      <c r="E131" s="20"/>
      <c r="F131" s="20"/>
      <c r="G131" s="20"/>
      <c r="H131" s="21"/>
      <c r="I131" s="254">
        <f>I104</f>
        <v>0</v>
      </c>
    </row>
    <row r="132" ht="15.75" customHeight="1">
      <c r="A132" s="251"/>
      <c r="B132" s="252" t="s">
        <v>143</v>
      </c>
      <c r="C132" s="20"/>
      <c r="D132" s="20"/>
      <c r="E132" s="20"/>
      <c r="F132" s="20"/>
      <c r="G132" s="20"/>
      <c r="H132" s="21"/>
      <c r="I132" s="256">
        <f>TRUNC(SUM(I127:I131),2)</f>
        <v>0</v>
      </c>
    </row>
    <row r="133" ht="15.75" customHeight="1">
      <c r="A133" s="241" t="s">
        <v>50</v>
      </c>
      <c r="B133" s="242" t="str">
        <f>A106</f>
        <v>MÓDULO 6 – CUSTOS INDIRETOS, TRIBUTOS E LUCRO</v>
      </c>
      <c r="C133" s="20"/>
      <c r="D133" s="20"/>
      <c r="E133" s="20"/>
      <c r="F133" s="20"/>
      <c r="G133" s="20"/>
      <c r="H133" s="21"/>
      <c r="I133" s="254">
        <f>I114</f>
        <v>0</v>
      </c>
    </row>
    <row r="134" ht="15.75" customHeight="1">
      <c r="A134" s="252" t="s">
        <v>144</v>
      </c>
      <c r="B134" s="20"/>
      <c r="C134" s="20"/>
      <c r="D134" s="20"/>
      <c r="E134" s="20"/>
      <c r="F134" s="20"/>
      <c r="G134" s="20"/>
      <c r="H134" s="21"/>
      <c r="I134" s="256">
        <f>TRUNC(SUM(I132:I133),2)</f>
        <v>0</v>
      </c>
    </row>
    <row r="135" ht="15.75" customHeight="1">
      <c r="I135" s="296"/>
    </row>
    <row r="136" ht="15.75" customHeight="1">
      <c r="A136" s="237"/>
      <c r="B136" s="237" t="s">
        <v>145</v>
      </c>
      <c r="H136" s="257"/>
      <c r="I136" s="257"/>
    </row>
    <row r="137" ht="15.75" customHeight="1">
      <c r="A137" s="297" t="s">
        <v>146</v>
      </c>
      <c r="B137" s="91"/>
      <c r="C137" s="297" t="s">
        <v>147</v>
      </c>
      <c r="D137" s="91"/>
      <c r="E137" s="297" t="s">
        <v>148</v>
      </c>
      <c r="F137" s="91"/>
      <c r="G137" s="298" t="s">
        <v>149</v>
      </c>
      <c r="H137" s="299" t="s">
        <v>150</v>
      </c>
      <c r="I137" s="300" t="s">
        <v>43</v>
      </c>
    </row>
    <row r="138" ht="15.75" customHeight="1">
      <c r="A138" s="301" t="s">
        <v>151</v>
      </c>
      <c r="B138" s="96"/>
      <c r="C138" s="302" t="s">
        <v>172</v>
      </c>
      <c r="D138" s="147"/>
      <c r="E138" s="303"/>
      <c r="F138" s="100"/>
      <c r="G138" s="304" t="s">
        <v>172</v>
      </c>
      <c r="H138" s="305"/>
      <c r="I138" s="306">
        <v>0.0</v>
      </c>
    </row>
    <row r="139" ht="15.75" customHeight="1">
      <c r="A139" s="244" t="s">
        <v>152</v>
      </c>
      <c r="B139" s="21"/>
      <c r="C139" s="307" t="s">
        <v>172</v>
      </c>
      <c r="D139" s="100"/>
      <c r="E139" s="308"/>
      <c r="F139" s="107"/>
      <c r="G139" s="309" t="s">
        <v>172</v>
      </c>
      <c r="H139" s="310"/>
      <c r="I139" s="311">
        <v>0.0</v>
      </c>
    </row>
    <row r="140" ht="15.75" customHeight="1">
      <c r="A140" s="244" t="s">
        <v>153</v>
      </c>
      <c r="B140" s="21"/>
      <c r="C140" s="307" t="s">
        <v>172</v>
      </c>
      <c r="D140" s="100"/>
      <c r="E140" s="308"/>
      <c r="F140" s="107"/>
      <c r="G140" s="309" t="s">
        <v>172</v>
      </c>
      <c r="H140" s="310"/>
      <c r="I140" s="311">
        <v>0.0</v>
      </c>
    </row>
    <row r="141" ht="15.75" customHeight="1">
      <c r="A141" s="244" t="s">
        <v>154</v>
      </c>
      <c r="B141" s="21"/>
      <c r="C141" s="307" t="s">
        <v>172</v>
      </c>
      <c r="D141" s="100"/>
      <c r="E141" s="308"/>
      <c r="F141" s="107"/>
      <c r="G141" s="309" t="s">
        <v>172</v>
      </c>
      <c r="H141" s="310"/>
      <c r="I141" s="311">
        <v>0.0</v>
      </c>
    </row>
    <row r="142" ht="15.75" customHeight="1">
      <c r="A142" s="312"/>
      <c r="B142" s="21"/>
      <c r="C142" s="308"/>
      <c r="D142" s="107"/>
      <c r="E142" s="308"/>
      <c r="F142" s="107"/>
      <c r="G142" s="313"/>
      <c r="H142" s="314"/>
      <c r="I142" s="311"/>
    </row>
    <row r="143" ht="15.75" customHeight="1">
      <c r="A143" s="315"/>
      <c r="B143" s="115"/>
      <c r="C143" s="316"/>
      <c r="D143" s="117"/>
      <c r="E143" s="316"/>
      <c r="F143" s="117"/>
      <c r="G143" s="317"/>
      <c r="H143" s="318"/>
      <c r="I143" s="319"/>
    </row>
    <row r="144" ht="15.75" customHeight="1">
      <c r="A144" s="320" t="s">
        <v>155</v>
      </c>
      <c r="B144" s="122"/>
      <c r="C144" s="122"/>
      <c r="D144" s="122"/>
      <c r="E144" s="122"/>
      <c r="F144" s="122"/>
      <c r="G144" s="122"/>
      <c r="H144" s="123"/>
      <c r="I144" s="321">
        <f>SUM(I142:I143)</f>
        <v>0</v>
      </c>
    </row>
    <row r="145" ht="15.75" customHeight="1"/>
    <row r="146" ht="15.75" customHeight="1">
      <c r="A146" s="237" t="s">
        <v>156</v>
      </c>
      <c r="B146" s="237" t="s">
        <v>157</v>
      </c>
      <c r="H146" s="257"/>
      <c r="I146" s="257"/>
    </row>
    <row r="147" ht="15.75" customHeight="1">
      <c r="A147" s="322" t="s">
        <v>158</v>
      </c>
      <c r="B147" s="127"/>
      <c r="C147" s="127"/>
      <c r="D147" s="127"/>
      <c r="E147" s="127"/>
      <c r="F147" s="127"/>
      <c r="G147" s="127"/>
      <c r="H147" s="127"/>
      <c r="I147" s="91"/>
    </row>
    <row r="148" ht="15.75" customHeight="1">
      <c r="A148" s="323"/>
      <c r="B148" s="324" t="s">
        <v>159</v>
      </c>
      <c r="C148" s="127"/>
      <c r="D148" s="127"/>
      <c r="E148" s="127"/>
      <c r="F148" s="127"/>
      <c r="G148" s="127"/>
      <c r="H148" s="91"/>
      <c r="I148" s="300" t="s">
        <v>43</v>
      </c>
    </row>
    <row r="149" ht="15.75" customHeight="1">
      <c r="A149" s="325" t="s">
        <v>15</v>
      </c>
      <c r="B149" s="326" t="s">
        <v>160</v>
      </c>
      <c r="C149" s="132"/>
      <c r="D149" s="132"/>
      <c r="E149" s="132"/>
      <c r="F149" s="132"/>
      <c r="G149" s="132"/>
      <c r="H149" s="133"/>
      <c r="I149" s="327">
        <f>I111</f>
        <v>0</v>
      </c>
    </row>
    <row r="150" ht="15.75" customHeight="1">
      <c r="A150" s="328" t="s">
        <v>17</v>
      </c>
      <c r="B150" s="242" t="s">
        <v>11</v>
      </c>
      <c r="C150" s="20"/>
      <c r="D150" s="20"/>
      <c r="E150" s="20"/>
      <c r="F150" s="20"/>
      <c r="G150" s="20"/>
      <c r="H150" s="21"/>
      <c r="I150" s="329" t="str">
        <f>#REF!</f>
        <v>#REF!</v>
      </c>
    </row>
    <row r="151" ht="15.75" customHeight="1">
      <c r="A151" s="328" t="s">
        <v>19</v>
      </c>
      <c r="B151" s="330" t="s">
        <v>161</v>
      </c>
      <c r="C151" s="138"/>
      <c r="D151" s="138"/>
      <c r="E151" s="138"/>
      <c r="F151" s="138"/>
      <c r="G151" s="138"/>
      <c r="H151" s="115"/>
      <c r="I151" s="329">
        <f>I114</f>
        <v>0</v>
      </c>
    </row>
    <row r="152" ht="15.75" customHeight="1">
      <c r="A152" s="331" t="s">
        <v>162</v>
      </c>
      <c r="B152" s="127"/>
      <c r="C152" s="127"/>
      <c r="D152" s="127"/>
      <c r="E152" s="127"/>
      <c r="F152" s="127"/>
      <c r="G152" s="127"/>
      <c r="H152" s="140"/>
      <c r="I152" s="321" t="str">
        <f>SUM(I149:I151)</f>
        <v>#REF!</v>
      </c>
    </row>
    <row r="153" ht="15.75" customHeight="1">
      <c r="A153" s="237" t="s">
        <v>163</v>
      </c>
      <c r="B153" s="332" t="s">
        <v>164</v>
      </c>
    </row>
    <row r="154" ht="15.75" customHeight="1"/>
    <row r="155" ht="15.75" customHeight="1"/>
    <row r="156" ht="15.75" customHeight="1">
      <c r="A156" s="62" t="s">
        <v>165</v>
      </c>
      <c r="B156" s="62" t="str">
        <f>I134/I27</f>
        <v>#DIV/0!</v>
      </c>
    </row>
    <row r="157" ht="15.75" customHeight="1">
      <c r="A157" s="333"/>
      <c r="B157" s="62"/>
      <c r="E157" s="334"/>
    </row>
    <row r="158" ht="15.75" customHeight="1">
      <c r="A158" s="62" t="s">
        <v>166</v>
      </c>
      <c r="B158" s="62"/>
      <c r="C158" s="333" t="str">
        <f>'[1]Quantidade de Serventes (2)'!#REF!*'[1]Simples Nacional'!I134</f>
        <v>#ERROR!</v>
      </c>
    </row>
    <row r="159" ht="15.75" customHeight="1">
      <c r="A159" s="62" t="s">
        <v>167</v>
      </c>
      <c r="B159" s="62"/>
      <c r="C159" s="333" t="str">
        <f>H8*C158</f>
        <v>#ERROR!</v>
      </c>
      <c r="E159" s="335" t="str">
        <f>'[1]Lucro Real'!C159-'[1]Simples Nacional'!C159</f>
        <v>#REF!</v>
      </c>
    </row>
    <row r="160" ht="15.75" customHeight="1">
      <c r="A160" s="334"/>
      <c r="E160" s="334" t="str">
        <f>E159/'[1]Lucro Real'!C159*100</f>
        <v>#REF!</v>
      </c>
    </row>
    <row r="161" ht="15.75" customHeight="1">
      <c r="A161" s="334"/>
    </row>
    <row r="162" ht="15.75" customHeight="1"/>
    <row r="163" ht="15.75" customHeight="1"/>
    <row r="164" ht="15.75" customHeight="1"/>
    <row r="165" ht="15.75" customHeight="1"/>
    <row r="166" ht="15.75" customHeight="1"/>
    <row r="167" ht="15.75" customHeight="1"/>
    <row r="168" ht="15.75" customHeight="1"/>
    <row r="169" ht="15.75" customHeight="1"/>
    <row r="170" ht="15.75" customHeight="1"/>
    <row r="171" ht="15.75" customHeight="1"/>
    <row r="172" ht="15.75" customHeight="1"/>
    <row r="173" ht="15.75" customHeight="1"/>
    <row r="174" ht="15.75" customHeight="1"/>
    <row r="175" ht="15.75" customHeight="1"/>
    <row r="176" ht="15.75" customHeight="1"/>
    <row r="177" ht="15.75" customHeight="1"/>
    <row r="178" ht="15.75" customHeight="1"/>
    <row r="179" ht="15.75" customHeight="1"/>
    <row r="180" ht="15.75" customHeight="1"/>
    <row r="181" ht="15.75" customHeight="1"/>
    <row r="182" ht="15.75" customHeight="1"/>
    <row r="183" ht="15.75" customHeight="1"/>
    <row r="184" ht="15.75" customHeight="1"/>
    <row r="185" ht="15.75" customHeight="1"/>
    <row r="186" ht="15.75" customHeight="1"/>
    <row r="187" ht="15.75" customHeight="1"/>
    <row r="188" ht="15.75" customHeight="1"/>
    <row r="189" ht="15.75" customHeight="1"/>
    <row r="190" ht="15.75" customHeight="1"/>
    <row r="191" ht="15.75" customHeight="1"/>
    <row r="192" ht="15.75" customHeight="1"/>
    <row r="193" ht="15.75" customHeight="1"/>
    <row r="194" ht="15.75" customHeight="1"/>
    <row r="195" ht="15.75" customHeight="1"/>
    <row r="196" ht="15.75" customHeight="1"/>
    <row r="197" ht="15.75" customHeight="1"/>
    <row r="198" ht="15.75" customHeight="1"/>
    <row r="199" ht="15.75" customHeight="1"/>
    <row r="200" ht="15.75" customHeight="1"/>
    <row r="201" ht="15.75" customHeight="1"/>
    <row r="202" ht="15.75" customHeight="1"/>
    <row r="203" ht="15.75" customHeight="1"/>
    <row r="204" ht="15.75" customHeight="1"/>
    <row r="205" ht="15.75" customHeight="1"/>
    <row r="206" ht="15.75" customHeight="1"/>
    <row r="207" ht="15.75" customHeight="1"/>
    <row r="208" ht="15.75" customHeight="1"/>
    <row r="209" ht="15.75" customHeight="1"/>
    <row r="210" ht="15.75" customHeight="1"/>
    <row r="211" ht="15.75" customHeight="1"/>
    <row r="212" ht="15.75" customHeight="1"/>
    <row r="213" ht="15.75" customHeight="1"/>
    <row r="214" ht="15.75" customHeight="1"/>
    <row r="215" ht="15.75" customHeight="1"/>
    <row r="216" ht="15.75" customHeight="1"/>
    <row r="217" ht="15.75" customHeight="1"/>
    <row r="218" ht="15.75" customHeight="1"/>
    <row r="219" ht="15.75" customHeight="1"/>
    <row r="220" ht="15.75" customHeight="1"/>
    <row r="221" ht="15.75" customHeight="1"/>
    <row r="222" ht="15.75" customHeight="1"/>
    <row r="223" ht="15.75" customHeight="1"/>
    <row r="224" ht="15.75" customHeight="1"/>
    <row r="225" ht="15.75" customHeight="1"/>
    <row r="226" ht="15.75" customHeight="1"/>
    <row r="227" ht="15.75" customHeight="1"/>
    <row r="228" ht="15.75" customHeight="1"/>
    <row r="229" ht="15.75" customHeight="1"/>
    <row r="230" ht="15.75" customHeight="1"/>
    <row r="231" ht="15.75" customHeight="1"/>
    <row r="232" ht="15.75" customHeight="1"/>
    <row r="233" ht="15.75" customHeight="1"/>
    <row r="234" ht="15.75" customHeight="1"/>
    <row r="235" ht="15.75" customHeight="1"/>
    <row r="236" ht="15.75" customHeight="1"/>
    <row r="237" ht="15.75" customHeight="1"/>
    <row r="238" ht="15.75" customHeight="1"/>
    <row r="239" ht="15.75" customHeight="1"/>
    <row r="240" ht="15.75" customHeight="1"/>
    <row r="241" ht="15.75" customHeight="1"/>
    <row r="242" ht="15.75" customHeight="1"/>
    <row r="243" ht="15.75" customHeight="1"/>
    <row r="244" ht="15.75" customHeight="1"/>
    <row r="245" ht="15.75" customHeight="1"/>
    <row r="246" ht="15.75" customHeight="1"/>
    <row r="247" ht="15.75" customHeight="1"/>
    <row r="248" ht="15.75" customHeight="1"/>
    <row r="249" ht="15.75" customHeight="1"/>
    <row r="250" ht="15.75" customHeight="1"/>
    <row r="251" ht="15.75" customHeight="1"/>
    <row r="252" ht="15.75" customHeight="1"/>
    <row r="253" ht="15.75" customHeight="1"/>
    <row r="254" ht="15.75" customHeight="1"/>
    <row r="255" ht="15.75" customHeight="1"/>
    <row r="256" ht="15.75" customHeight="1"/>
    <row r="257" ht="15.75" customHeight="1"/>
    <row r="258" ht="15.75" customHeight="1"/>
    <row r="259" ht="15.75" customHeight="1"/>
    <row r="260" ht="15.75" customHeight="1"/>
    <row r="261" ht="15.75" customHeight="1"/>
    <row r="262" ht="15.75" customHeight="1"/>
    <row r="263" ht="15.75" customHeight="1"/>
    <row r="264" ht="15.75" customHeight="1"/>
    <row r="265" ht="15.75" customHeight="1"/>
    <row r="266" ht="15.75" customHeight="1"/>
    <row r="267" ht="15.75" customHeight="1"/>
    <row r="268" ht="15.75" customHeight="1"/>
    <row r="269" ht="15.75" customHeight="1"/>
    <row r="270" ht="15.75" customHeight="1"/>
    <row r="271" ht="15.75" customHeight="1"/>
    <row r="272" ht="15.75" customHeight="1"/>
    <row r="273" ht="15.75" customHeight="1"/>
    <row r="274" ht="15.75" customHeight="1"/>
    <row r="275" ht="15.75" customHeight="1"/>
    <row r="276" ht="15.75" customHeight="1"/>
    <row r="277" ht="15.75" customHeight="1"/>
    <row r="278" ht="15.75" customHeight="1"/>
    <row r="279" ht="15.75" customHeight="1"/>
    <row r="280" ht="15.75" customHeight="1"/>
    <row r="281" ht="15.75" customHeight="1"/>
    <row r="282" ht="15.75" customHeight="1"/>
    <row r="283" ht="15.75" customHeight="1"/>
    <row r="284" ht="15.75" customHeight="1"/>
    <row r="285" ht="15.75" customHeight="1"/>
    <row r="286" ht="15.75" customHeight="1"/>
    <row r="287" ht="15.75" customHeight="1"/>
    <row r="288" ht="15.75" customHeight="1"/>
    <row r="289" ht="15.75" customHeight="1"/>
    <row r="290" ht="15.75" customHeight="1"/>
    <row r="291" ht="15.75" customHeight="1"/>
    <row r="292" ht="15.75" customHeight="1"/>
    <row r="293" ht="15.75" customHeight="1"/>
    <row r="294" ht="15.75" customHeight="1"/>
    <row r="295" ht="15.75" customHeight="1"/>
    <row r="296" ht="15.75" customHeight="1"/>
    <row r="297" ht="15.75" customHeight="1"/>
    <row r="298" ht="15.75" customHeight="1"/>
    <row r="299" ht="15.75" customHeight="1"/>
    <row r="300" ht="15.75" customHeight="1"/>
    <row r="301" ht="15.75" customHeight="1"/>
    <row r="302" ht="15.75" customHeight="1"/>
    <row r="303" ht="15.75" customHeight="1"/>
    <row r="304" ht="15.75" customHeight="1"/>
    <row r="305" ht="15.75" customHeight="1"/>
    <row r="306" ht="15.75" customHeight="1"/>
    <row r="307" ht="15.75" customHeight="1"/>
    <row r="308" ht="15.75" customHeight="1"/>
    <row r="309" ht="15.75" customHeight="1"/>
    <row r="310" ht="15.75" customHeight="1"/>
    <row r="311" ht="15.75" customHeight="1"/>
    <row r="312" ht="15.75" customHeight="1"/>
    <row r="313" ht="15.75" customHeight="1"/>
    <row r="314" ht="15.75" customHeight="1"/>
    <row r="315" ht="15.75" customHeight="1"/>
    <row r="316" ht="15.75" customHeight="1"/>
    <row r="317" ht="15.75" customHeight="1"/>
    <row r="318" ht="15.75" customHeight="1"/>
    <row r="319" ht="15.75" customHeight="1"/>
    <row r="320" ht="15.75" customHeight="1"/>
    <row r="321" ht="15.75" customHeight="1"/>
    <row r="322" ht="15.75" customHeight="1"/>
    <row r="323" ht="15.75" customHeight="1"/>
    <row r="324" ht="15.75" customHeight="1"/>
    <row r="325" ht="15.75" customHeight="1"/>
    <row r="326" ht="15.75" customHeight="1"/>
    <row r="327" ht="15.75" customHeight="1"/>
    <row r="328" ht="15.75" customHeight="1"/>
    <row r="329" ht="15.75" customHeight="1"/>
    <row r="330" ht="15.75" customHeight="1"/>
    <row r="331" ht="15.75" customHeight="1"/>
    <row r="332" ht="15.75" customHeight="1"/>
    <row r="333" ht="15.75" customHeight="1"/>
    <row r="334" ht="15.75" customHeight="1"/>
    <row r="335" ht="15.75" customHeight="1"/>
    <row r="336" ht="15.75" customHeight="1"/>
    <row r="337" ht="15.75" customHeight="1"/>
    <row r="338" ht="15.75" customHeight="1"/>
    <row r="339" ht="15.75" customHeight="1"/>
    <row r="340" ht="15.75" customHeight="1"/>
    <row r="341" ht="15.75" customHeight="1"/>
    <row r="342" ht="15.75" customHeight="1"/>
    <row r="343" ht="15.75" customHeight="1"/>
    <row r="344" ht="15.75" customHeight="1"/>
    <row r="345" ht="15.75" customHeight="1"/>
    <row r="346" ht="15.75" customHeight="1"/>
    <row r="347" ht="15.75" customHeight="1"/>
    <row r="348" ht="15.75" customHeight="1"/>
    <row r="349" ht="15.75" customHeight="1"/>
    <row r="350" ht="15.75" customHeight="1"/>
    <row r="351" ht="15.75" customHeight="1"/>
    <row r="352" ht="15.75" customHeight="1"/>
    <row r="353" ht="15.75" customHeight="1"/>
    <row r="354" ht="15.75" customHeight="1"/>
    <row r="355" ht="15.75" customHeight="1"/>
    <row r="356" ht="15.75" customHeight="1"/>
    <row r="357" ht="15.75" customHeight="1"/>
    <row r="358" ht="15.75" customHeight="1"/>
    <row r="359" ht="15.75" customHeight="1"/>
    <row r="360" ht="15.75" customHeight="1"/>
    <row r="361" ht="15.75" customHeight="1"/>
    <row r="362" ht="15.75" customHeight="1"/>
    <row r="363" ht="15.75" customHeight="1"/>
    <row r="364" ht="15.75" customHeight="1"/>
    <row r="365" ht="15.75" customHeight="1"/>
    <row r="366" ht="15.75" customHeight="1"/>
    <row r="367" ht="15.75" customHeight="1"/>
    <row r="368" ht="15.75" customHeight="1"/>
    <row r="369" ht="15.75" customHeight="1"/>
    <row r="370" ht="15.75" customHeight="1"/>
    <row r="371" ht="15.75" customHeight="1"/>
    <row r="372" ht="15.75" customHeight="1"/>
    <row r="373" ht="15.75" customHeight="1"/>
    <row r="374" ht="15.75" customHeight="1"/>
    <row r="375" ht="15.75" customHeight="1"/>
    <row r="376" ht="15.75" customHeight="1"/>
    <row r="377" ht="15.75" customHeight="1"/>
    <row r="378" ht="15.75" customHeight="1"/>
    <row r="379" ht="15.75" customHeight="1"/>
    <row r="380" ht="15.75" customHeight="1"/>
    <row r="381" ht="15.75" customHeight="1"/>
    <row r="382" ht="15.75" customHeight="1"/>
    <row r="383" ht="15.75" customHeight="1"/>
    <row r="384" ht="15.75" customHeight="1"/>
    <row r="385" ht="15.75" customHeight="1"/>
    <row r="386" ht="15.75" customHeight="1"/>
    <row r="387" ht="15.75" customHeight="1"/>
    <row r="388" ht="15.75" customHeight="1"/>
    <row r="389" ht="15.75" customHeight="1"/>
    <row r="390" ht="15.75" customHeight="1"/>
    <row r="391" ht="15.75" customHeight="1"/>
    <row r="392" ht="15.75" customHeight="1"/>
    <row r="393" ht="15.75" customHeight="1"/>
    <row r="394" ht="15.75" customHeight="1"/>
    <row r="395" ht="15.75" customHeight="1"/>
    <row r="396" ht="15.75" customHeight="1"/>
    <row r="397" ht="15.75" customHeight="1"/>
    <row r="398" ht="15.75" customHeight="1"/>
    <row r="399" ht="15.75" customHeight="1"/>
    <row r="400" ht="15.75" customHeight="1"/>
    <row r="401" ht="15.75" customHeight="1"/>
    <row r="402" ht="15.75" customHeight="1"/>
    <row r="403" ht="15.75" customHeight="1"/>
    <row r="404" ht="15.75" customHeight="1"/>
    <row r="405" ht="15.75" customHeight="1"/>
    <row r="406" ht="15.75" customHeight="1"/>
    <row r="407" ht="15.75" customHeight="1"/>
    <row r="408" ht="15.75" customHeight="1"/>
    <row r="409" ht="15.75" customHeight="1"/>
    <row r="410" ht="15.75" customHeight="1"/>
    <row r="411" ht="15.75" customHeight="1"/>
    <row r="412" ht="15.75" customHeight="1"/>
    <row r="413" ht="15.75" customHeight="1"/>
    <row r="414" ht="15.75" customHeight="1"/>
    <row r="415" ht="15.75" customHeight="1"/>
    <row r="416" ht="15.75" customHeight="1"/>
    <row r="417" ht="15.75" customHeight="1"/>
    <row r="418" ht="15.75" customHeight="1"/>
    <row r="419" ht="15.75" customHeight="1"/>
    <row r="420" ht="15.75" customHeight="1"/>
    <row r="421" ht="15.75" customHeight="1"/>
    <row r="422" ht="15.75" customHeight="1"/>
    <row r="423" ht="15.75" customHeight="1"/>
    <row r="424" ht="15.75" customHeight="1"/>
    <row r="425" ht="15.75" customHeight="1"/>
    <row r="426" ht="15.75" customHeight="1"/>
    <row r="427" ht="15.75" customHeight="1"/>
    <row r="428" ht="15.75" customHeight="1"/>
    <row r="429" ht="15.75" customHeight="1"/>
    <row r="430" ht="15.75" customHeight="1"/>
    <row r="431" ht="15.75" customHeight="1"/>
    <row r="432" ht="15.75" customHeight="1"/>
    <row r="433" ht="15.75" customHeight="1"/>
    <row r="434" ht="15.75" customHeight="1"/>
    <row r="435" ht="15.75" customHeight="1"/>
    <row r="436" ht="15.75" customHeight="1"/>
    <row r="437" ht="15.75" customHeight="1"/>
    <row r="438" ht="15.75" customHeight="1"/>
    <row r="439" ht="15.75" customHeight="1"/>
    <row r="440" ht="15.75" customHeight="1"/>
    <row r="441" ht="15.75" customHeight="1"/>
    <row r="442" ht="15.75" customHeight="1"/>
    <row r="443" ht="15.75" customHeight="1"/>
    <row r="444" ht="15.75" customHeight="1"/>
    <row r="445" ht="15.75" customHeight="1"/>
    <row r="446" ht="15.75" customHeight="1"/>
    <row r="447" ht="15.75" customHeight="1"/>
    <row r="448" ht="15.75" customHeight="1"/>
    <row r="449" ht="15.75" customHeight="1"/>
    <row r="450" ht="15.75" customHeight="1"/>
    <row r="451" ht="15.75" customHeight="1"/>
    <row r="452" ht="15.75" customHeight="1"/>
    <row r="453" ht="15.75" customHeight="1"/>
    <row r="454" ht="15.75" customHeight="1"/>
    <row r="455" ht="15.75" customHeight="1"/>
    <row r="456" ht="15.75" customHeight="1"/>
    <row r="457" ht="15.75" customHeight="1"/>
    <row r="458" ht="15.75" customHeight="1"/>
    <row r="459" ht="15.75" customHeight="1"/>
    <row r="460" ht="15.75" customHeight="1"/>
    <row r="461" ht="15.75" customHeight="1"/>
    <row r="462" ht="15.75" customHeight="1"/>
    <row r="463" ht="15.75" customHeight="1"/>
    <row r="464" ht="15.75" customHeight="1"/>
    <row r="465" ht="15.75" customHeight="1"/>
    <row r="466" ht="15.75" customHeight="1"/>
    <row r="467" ht="15.75" customHeight="1"/>
    <row r="468" ht="15.75" customHeight="1"/>
    <row r="469" ht="15.75" customHeight="1"/>
    <row r="470" ht="15.75" customHeight="1"/>
    <row r="471" ht="15.75" customHeight="1"/>
    <row r="472" ht="15.75" customHeight="1"/>
    <row r="473" ht="15.75" customHeight="1"/>
    <row r="474" ht="15.75" customHeight="1"/>
    <row r="475" ht="15.75" customHeight="1"/>
    <row r="476" ht="15.75" customHeight="1"/>
    <row r="477" ht="15.75" customHeight="1"/>
    <row r="478" ht="15.75" customHeight="1"/>
    <row r="479" ht="15.75" customHeight="1"/>
    <row r="480" ht="15.75" customHeight="1"/>
    <row r="481" ht="15.75" customHeight="1"/>
    <row r="482" ht="15.75" customHeight="1"/>
    <row r="483" ht="15.75" customHeight="1"/>
    <row r="484" ht="15.75" customHeight="1"/>
    <row r="485" ht="15.75" customHeight="1"/>
    <row r="486" ht="15.75" customHeight="1"/>
    <row r="487" ht="15.75" customHeight="1"/>
    <row r="488" ht="15.75" customHeight="1"/>
    <row r="489" ht="15.75" customHeight="1"/>
    <row r="490" ht="15.75" customHeight="1"/>
    <row r="491" ht="15.75" customHeight="1"/>
    <row r="492" ht="15.75" customHeight="1"/>
    <row r="493" ht="15.75" customHeight="1"/>
    <row r="494" ht="15.75" customHeight="1"/>
    <row r="495" ht="15.75" customHeight="1"/>
    <row r="496" ht="15.75" customHeight="1"/>
    <row r="497" ht="15.75" customHeight="1"/>
    <row r="498" ht="15.75" customHeight="1"/>
    <row r="499" ht="15.75" customHeight="1"/>
    <row r="500" ht="15.75" customHeight="1"/>
    <row r="501" ht="15.75" customHeight="1"/>
    <row r="502" ht="15.75" customHeight="1"/>
    <row r="503" ht="15.75" customHeight="1"/>
    <row r="504" ht="15.75" customHeight="1"/>
    <row r="505" ht="15.75" customHeight="1"/>
    <row r="506" ht="15.75" customHeight="1"/>
    <row r="507" ht="15.75" customHeight="1"/>
    <row r="508" ht="15.75" customHeight="1"/>
    <row r="509" ht="15.75" customHeight="1"/>
    <row r="510" ht="15.75" customHeight="1"/>
    <row r="511" ht="15.75" customHeight="1"/>
    <row r="512" ht="15.75" customHeight="1"/>
    <row r="513" ht="15.75" customHeight="1"/>
    <row r="514" ht="15.75" customHeight="1"/>
    <row r="515" ht="15.75" customHeight="1"/>
    <row r="516" ht="15.75" customHeight="1"/>
    <row r="517" ht="15.75" customHeight="1"/>
    <row r="518" ht="15.75" customHeight="1"/>
    <row r="519" ht="15.75" customHeight="1"/>
    <row r="520" ht="15.75" customHeight="1"/>
    <row r="521" ht="15.75" customHeight="1"/>
    <row r="522" ht="15.75" customHeight="1"/>
    <row r="523" ht="15.75" customHeight="1"/>
    <row r="524" ht="15.75" customHeight="1"/>
    <row r="525" ht="15.75" customHeight="1"/>
    <row r="526" ht="15.75" customHeight="1"/>
    <row r="527" ht="15.75" customHeight="1"/>
    <row r="528" ht="15.75" customHeight="1"/>
    <row r="529" ht="15.75" customHeight="1"/>
    <row r="530" ht="15.75" customHeight="1"/>
    <row r="531" ht="15.75" customHeight="1"/>
    <row r="532" ht="15.75" customHeight="1"/>
    <row r="533" ht="15.75" customHeight="1"/>
    <row r="534" ht="15.75" customHeight="1"/>
    <row r="535" ht="15.75" customHeight="1"/>
    <row r="536" ht="15.75" customHeight="1"/>
    <row r="537" ht="15.75" customHeight="1"/>
    <row r="538" ht="15.75" customHeight="1"/>
    <row r="539" ht="15.75" customHeight="1"/>
    <row r="540" ht="15.75" customHeight="1"/>
    <row r="541" ht="15.75" customHeight="1"/>
    <row r="542" ht="15.75" customHeight="1"/>
    <row r="543" ht="15.75" customHeight="1"/>
    <row r="544" ht="15.75" customHeight="1"/>
    <row r="545" ht="15.75" customHeight="1"/>
    <row r="546" ht="15.75" customHeight="1"/>
    <row r="547" ht="15.75" customHeight="1"/>
    <row r="548" ht="15.75" customHeight="1"/>
    <row r="549" ht="15.75" customHeight="1"/>
    <row r="550" ht="15.75" customHeight="1"/>
    <row r="551" ht="15.75" customHeight="1"/>
    <row r="552" ht="15.75" customHeight="1"/>
    <row r="553" ht="15.75" customHeight="1"/>
    <row r="554" ht="15.75" customHeight="1"/>
    <row r="555" ht="15.75" customHeight="1"/>
    <row r="556" ht="15.75" customHeight="1"/>
    <row r="557" ht="15.75" customHeight="1"/>
    <row r="558" ht="15.75" customHeight="1"/>
    <row r="559" ht="15.75" customHeight="1"/>
    <row r="560" ht="15.75" customHeight="1"/>
    <row r="561" ht="15.75" customHeight="1"/>
    <row r="562" ht="15.75" customHeight="1"/>
    <row r="563" ht="15.75" customHeight="1"/>
    <row r="564" ht="15.75" customHeight="1"/>
    <row r="565" ht="15.75" customHeight="1"/>
    <row r="566" ht="15.75" customHeight="1"/>
    <row r="567" ht="15.75" customHeight="1"/>
    <row r="568" ht="15.75" customHeight="1"/>
    <row r="569" ht="15.75" customHeight="1"/>
    <row r="570" ht="15.75" customHeight="1"/>
    <row r="571" ht="15.75" customHeight="1"/>
    <row r="572" ht="15.75" customHeight="1"/>
    <row r="573" ht="15.75" customHeight="1"/>
    <row r="574" ht="15.75" customHeight="1"/>
    <row r="575" ht="15.75" customHeight="1"/>
    <row r="576" ht="15.75" customHeight="1"/>
    <row r="577" ht="15.75" customHeight="1"/>
    <row r="578" ht="15.75" customHeight="1"/>
    <row r="579" ht="15.75" customHeight="1"/>
    <row r="580" ht="15.75" customHeight="1"/>
    <row r="581" ht="15.75" customHeight="1"/>
    <row r="582" ht="15.75" customHeight="1"/>
    <row r="583" ht="15.75" customHeight="1"/>
    <row r="584" ht="15.75" customHeight="1"/>
    <row r="585" ht="15.75" customHeight="1"/>
    <row r="586" ht="15.75" customHeight="1"/>
    <row r="587" ht="15.75" customHeight="1"/>
    <row r="588" ht="15.75" customHeight="1"/>
    <row r="589" ht="15.75" customHeight="1"/>
    <row r="590" ht="15.75" customHeight="1"/>
    <row r="591" ht="15.75" customHeight="1"/>
    <row r="592" ht="15.75" customHeight="1"/>
    <row r="593" ht="15.75" customHeight="1"/>
    <row r="594" ht="15.75" customHeight="1"/>
    <row r="595" ht="15.75" customHeight="1"/>
    <row r="596" ht="15.75" customHeight="1"/>
    <row r="597" ht="15.75" customHeight="1"/>
    <row r="598" ht="15.75" customHeight="1"/>
    <row r="599" ht="15.75" customHeight="1"/>
    <row r="600" ht="15.75" customHeight="1"/>
    <row r="601" ht="15.75" customHeight="1"/>
    <row r="602" ht="15.75" customHeight="1"/>
    <row r="603" ht="15.75" customHeight="1"/>
    <row r="604" ht="15.75" customHeight="1"/>
    <row r="605" ht="15.75" customHeight="1"/>
    <row r="606" ht="15.75" customHeight="1"/>
    <row r="607" ht="15.75" customHeight="1"/>
    <row r="608" ht="15.75" customHeight="1"/>
    <row r="609" ht="15.75" customHeight="1"/>
    <row r="610" ht="15.75" customHeight="1"/>
    <row r="611" ht="15.75" customHeight="1"/>
    <row r="612" ht="15.75" customHeight="1"/>
    <row r="613" ht="15.75" customHeight="1"/>
    <row r="614" ht="15.75" customHeight="1"/>
    <row r="615" ht="15.75" customHeight="1"/>
    <row r="616" ht="15.75" customHeight="1"/>
    <row r="617" ht="15.75" customHeight="1"/>
    <row r="618" ht="15.75" customHeight="1"/>
    <row r="619" ht="15.75" customHeight="1"/>
    <row r="620" ht="15.75" customHeight="1"/>
    <row r="621" ht="15.75" customHeight="1"/>
    <row r="622" ht="15.75" customHeight="1"/>
    <row r="623" ht="15.75" customHeight="1"/>
    <row r="624" ht="15.75" customHeight="1"/>
    <row r="625" ht="15.75" customHeight="1"/>
    <row r="626" ht="15.75" customHeight="1"/>
    <row r="627" ht="15.75" customHeight="1"/>
    <row r="628" ht="15.75" customHeight="1"/>
    <row r="629" ht="15.75" customHeight="1"/>
    <row r="630" ht="15.75" customHeight="1"/>
    <row r="631" ht="15.75" customHeight="1"/>
    <row r="632" ht="15.75" customHeight="1"/>
    <row r="633" ht="15.75" customHeight="1"/>
    <row r="634" ht="15.75" customHeight="1"/>
    <row r="635" ht="15.75" customHeight="1"/>
    <row r="636" ht="15.75" customHeight="1"/>
    <row r="637" ht="15.75" customHeight="1"/>
    <row r="638" ht="15.75" customHeight="1"/>
    <row r="639" ht="15.75" customHeight="1"/>
    <row r="640" ht="15.75" customHeight="1"/>
    <row r="641" ht="15.75" customHeight="1"/>
    <row r="642" ht="15.75" customHeight="1"/>
    <row r="643" ht="15.75" customHeight="1"/>
    <row r="644" ht="15.75" customHeight="1"/>
    <row r="645" ht="15.75" customHeight="1"/>
    <row r="646" ht="15.75" customHeight="1"/>
    <row r="647" ht="15.75" customHeight="1"/>
    <row r="648" ht="15.75" customHeight="1"/>
    <row r="649" ht="15.75" customHeight="1"/>
    <row r="650" ht="15.75" customHeight="1"/>
    <row r="651" ht="15.75" customHeight="1"/>
    <row r="652" ht="15.75" customHeight="1"/>
    <row r="653" ht="15.75" customHeight="1"/>
    <row r="654" ht="15.75" customHeight="1"/>
    <row r="655" ht="15.75" customHeight="1"/>
    <row r="656" ht="15.75" customHeight="1"/>
    <row r="657" ht="15.75" customHeight="1"/>
    <row r="658" ht="15.75" customHeight="1"/>
    <row r="659" ht="15.75" customHeight="1"/>
    <row r="660" ht="15.75" customHeight="1"/>
    <row r="661" ht="15.75" customHeight="1"/>
    <row r="662" ht="15.75" customHeight="1"/>
    <row r="663" ht="15.75" customHeight="1"/>
    <row r="664" ht="15.75" customHeight="1"/>
    <row r="665" ht="15.75" customHeight="1"/>
    <row r="666" ht="15.75" customHeight="1"/>
    <row r="667" ht="15.75" customHeight="1"/>
    <row r="668" ht="15.75" customHeight="1"/>
    <row r="669" ht="15.75" customHeight="1"/>
    <row r="670" ht="15.75" customHeight="1"/>
    <row r="671" ht="15.75" customHeight="1"/>
    <row r="672" ht="15.75" customHeight="1"/>
    <row r="673" ht="15.75" customHeight="1"/>
    <row r="674" ht="15.75" customHeight="1"/>
    <row r="675" ht="15.75" customHeight="1"/>
    <row r="676" ht="15.75" customHeight="1"/>
    <row r="677" ht="15.75" customHeight="1"/>
    <row r="678" ht="15.75" customHeight="1"/>
    <row r="679" ht="15.75" customHeight="1"/>
    <row r="680" ht="15.75" customHeight="1"/>
    <row r="681" ht="15.75" customHeight="1"/>
    <row r="682" ht="15.75" customHeight="1"/>
    <row r="683" ht="15.75" customHeight="1"/>
    <row r="684" ht="15.75" customHeight="1"/>
    <row r="685" ht="15.75" customHeight="1"/>
    <row r="686" ht="15.75" customHeight="1"/>
    <row r="687" ht="15.75" customHeight="1"/>
    <row r="688" ht="15.75" customHeight="1"/>
    <row r="689" ht="15.75" customHeight="1"/>
    <row r="690" ht="15.75" customHeight="1"/>
    <row r="691" ht="15.75" customHeight="1"/>
    <row r="692" ht="15.75" customHeight="1"/>
    <row r="693" ht="15.75" customHeight="1"/>
    <row r="694" ht="15.75" customHeight="1"/>
    <row r="695" ht="15.75" customHeight="1"/>
    <row r="696" ht="15.75" customHeight="1"/>
    <row r="697" ht="15.75" customHeight="1"/>
    <row r="698" ht="15.75" customHeight="1"/>
    <row r="699" ht="15.75" customHeight="1"/>
    <row r="700" ht="15.75" customHeight="1"/>
    <row r="701" ht="15.75" customHeight="1"/>
    <row r="702" ht="15.75" customHeight="1"/>
    <row r="703" ht="15.75" customHeight="1"/>
    <row r="704" ht="15.75" customHeight="1"/>
    <row r="705" ht="15.75" customHeight="1"/>
    <row r="706" ht="15.75" customHeight="1"/>
    <row r="707" ht="15.75" customHeight="1"/>
    <row r="708" ht="15.75" customHeight="1"/>
    <row r="709" ht="15.75" customHeight="1"/>
    <row r="710" ht="15.75" customHeight="1"/>
    <row r="711" ht="15.75" customHeight="1"/>
    <row r="712" ht="15.75" customHeight="1"/>
    <row r="713" ht="15.75" customHeight="1"/>
    <row r="714" ht="15.75" customHeight="1"/>
    <row r="715" ht="15.75" customHeight="1"/>
    <row r="716" ht="15.75" customHeight="1"/>
    <row r="717" ht="15.75" customHeight="1"/>
    <row r="718" ht="15.75" customHeight="1"/>
    <row r="719" ht="15.75" customHeight="1"/>
    <row r="720" ht="15.75" customHeight="1"/>
    <row r="721" ht="15.75" customHeight="1"/>
    <row r="722" ht="15.75" customHeight="1"/>
    <row r="723" ht="15.75" customHeight="1"/>
    <row r="724" ht="15.75" customHeight="1"/>
    <row r="725" ht="15.75" customHeight="1"/>
    <row r="726" ht="15.75" customHeight="1"/>
    <row r="727" ht="15.75" customHeight="1"/>
    <row r="728" ht="15.75" customHeight="1"/>
    <row r="729" ht="15.75" customHeight="1"/>
    <row r="730" ht="15.75" customHeight="1"/>
    <row r="731" ht="15.75" customHeight="1"/>
    <row r="732" ht="15.75" customHeight="1"/>
    <row r="733" ht="15.75" customHeight="1"/>
    <row r="734" ht="15.75" customHeight="1"/>
    <row r="735" ht="15.75" customHeight="1"/>
    <row r="736" ht="15.75" customHeight="1"/>
    <row r="737" ht="15.75" customHeight="1"/>
    <row r="738" ht="15.75" customHeight="1"/>
    <row r="739" ht="15.75" customHeight="1"/>
    <row r="740" ht="15.75" customHeight="1"/>
    <row r="741" ht="15.75" customHeight="1"/>
    <row r="742" ht="15.75" customHeight="1"/>
    <row r="743" ht="15.75" customHeight="1"/>
    <row r="744" ht="15.75" customHeight="1"/>
    <row r="745" ht="15.75" customHeight="1"/>
    <row r="746" ht="15.75" customHeight="1"/>
    <row r="747" ht="15.75" customHeight="1"/>
    <row r="748" ht="15.75" customHeight="1"/>
    <row r="749" ht="15.75" customHeight="1"/>
    <row r="750" ht="15.75" customHeight="1"/>
    <row r="751" ht="15.75" customHeight="1"/>
    <row r="752" ht="15.75" customHeight="1"/>
    <row r="753" ht="15.75" customHeight="1"/>
    <row r="754" ht="15.75" customHeight="1"/>
    <row r="755" ht="15.75" customHeight="1"/>
    <row r="756" ht="15.75" customHeight="1"/>
    <row r="757" ht="15.75" customHeight="1"/>
    <row r="758" ht="15.75" customHeight="1"/>
    <row r="759" ht="15.75" customHeight="1"/>
    <row r="760" ht="15.75" customHeight="1"/>
    <row r="761" ht="15.75" customHeight="1"/>
    <row r="762" ht="15.75" customHeight="1"/>
    <row r="763" ht="15.75" customHeight="1"/>
    <row r="764" ht="15.75" customHeight="1"/>
    <row r="765" ht="15.75" customHeight="1"/>
    <row r="766" ht="15.75" customHeight="1"/>
    <row r="767" ht="15.75" customHeight="1"/>
    <row r="768" ht="15.75" customHeight="1"/>
    <row r="769" ht="15.75" customHeight="1"/>
    <row r="770" ht="15.75" customHeight="1"/>
    <row r="771" ht="15.75" customHeight="1"/>
    <row r="772" ht="15.75" customHeight="1"/>
    <row r="773" ht="15.75" customHeight="1"/>
    <row r="774" ht="15.75" customHeight="1"/>
    <row r="775" ht="15.75" customHeight="1"/>
    <row r="776" ht="15.75" customHeight="1"/>
    <row r="777" ht="15.75" customHeight="1"/>
    <row r="778" ht="15.75" customHeight="1"/>
    <row r="779" ht="15.75" customHeight="1"/>
    <row r="780" ht="15.75" customHeight="1"/>
    <row r="781" ht="15.75" customHeight="1"/>
    <row r="782" ht="15.75" customHeight="1"/>
    <row r="783" ht="15.75" customHeight="1"/>
    <row r="784" ht="15.75" customHeight="1"/>
    <row r="785" ht="15.75" customHeight="1"/>
    <row r="786" ht="15.75" customHeight="1"/>
    <row r="787" ht="15.75" customHeight="1"/>
    <row r="788" ht="15.75" customHeight="1"/>
    <row r="789" ht="15.75" customHeight="1"/>
    <row r="790" ht="15.75" customHeight="1"/>
    <row r="791" ht="15.75" customHeight="1"/>
    <row r="792" ht="15.75" customHeight="1"/>
    <row r="793" ht="15.75" customHeight="1"/>
    <row r="794" ht="15.75" customHeight="1"/>
    <row r="795" ht="15.75" customHeight="1"/>
    <row r="796" ht="15.75" customHeight="1"/>
    <row r="797" ht="15.75" customHeight="1"/>
    <row r="798" ht="15.75" customHeight="1"/>
    <row r="799" ht="15.75" customHeight="1"/>
    <row r="800" ht="15.75" customHeight="1"/>
    <row r="801" ht="15.75" customHeight="1"/>
    <row r="802" ht="15.75" customHeight="1"/>
    <row r="803" ht="15.75" customHeight="1"/>
    <row r="804" ht="15.75" customHeight="1"/>
    <row r="805" ht="15.75" customHeight="1"/>
    <row r="806" ht="15.75" customHeight="1"/>
    <row r="807" ht="15.75" customHeight="1"/>
    <row r="808" ht="15.75" customHeight="1"/>
    <row r="809" ht="15.75" customHeight="1"/>
    <row r="810" ht="15.75" customHeight="1"/>
    <row r="811" ht="15.75" customHeight="1"/>
    <row r="812" ht="15.75" customHeight="1"/>
    <row r="813" ht="15.75" customHeight="1"/>
    <row r="814" ht="15.75" customHeight="1"/>
    <row r="815" ht="15.75" customHeight="1"/>
    <row r="816" ht="15.75" customHeight="1"/>
    <row r="817" ht="15.75" customHeight="1"/>
    <row r="818" ht="15.75" customHeight="1"/>
    <row r="819" ht="15.75" customHeight="1"/>
    <row r="820" ht="15.75" customHeight="1"/>
    <row r="821" ht="15.75" customHeight="1"/>
    <row r="822" ht="15.75" customHeight="1"/>
    <row r="823" ht="15.75" customHeight="1"/>
    <row r="824" ht="15.75" customHeight="1"/>
    <row r="825" ht="15.75" customHeight="1"/>
    <row r="826" ht="15.75" customHeight="1"/>
    <row r="827" ht="15.75" customHeight="1"/>
    <row r="828" ht="15.75" customHeight="1"/>
    <row r="829" ht="15.75" customHeight="1"/>
    <row r="830" ht="15.75" customHeight="1"/>
    <row r="831" ht="15.75" customHeight="1"/>
    <row r="832" ht="15.75" customHeight="1"/>
    <row r="833" ht="15.75" customHeight="1"/>
    <row r="834" ht="15.75" customHeight="1"/>
    <row r="835" ht="15.75" customHeight="1"/>
    <row r="836" ht="15.75" customHeight="1"/>
    <row r="837" ht="15.75" customHeight="1"/>
    <row r="838" ht="15.75" customHeight="1"/>
    <row r="839" ht="15.75" customHeight="1"/>
    <row r="840" ht="15.75" customHeight="1"/>
    <row r="841" ht="15.75" customHeight="1"/>
    <row r="842" ht="15.75" customHeight="1"/>
    <row r="843" ht="15.75" customHeight="1"/>
    <row r="844" ht="15.75" customHeight="1"/>
    <row r="845" ht="15.75" customHeight="1"/>
    <row r="846" ht="15.75" customHeight="1"/>
    <row r="847" ht="15.75" customHeight="1"/>
    <row r="848" ht="15.75" customHeight="1"/>
    <row r="849" ht="15.75" customHeight="1"/>
    <row r="850" ht="15.75" customHeight="1"/>
    <row r="851" ht="15.75" customHeight="1"/>
    <row r="852" ht="15.75" customHeight="1"/>
    <row r="853" ht="15.75" customHeight="1"/>
    <row r="854" ht="15.75" customHeight="1"/>
    <row r="855" ht="15.75" customHeight="1"/>
    <row r="856" ht="15.75" customHeight="1"/>
    <row r="857" ht="15.75" customHeight="1"/>
    <row r="858" ht="15.75" customHeight="1"/>
    <row r="859" ht="15.75" customHeight="1"/>
    <row r="860" ht="15.75" customHeight="1"/>
    <row r="861" ht="15.75" customHeight="1"/>
    <row r="862" ht="15.75" customHeight="1"/>
    <row r="863" ht="15.75" customHeight="1"/>
    <row r="864" ht="15.75" customHeight="1"/>
    <row r="865" ht="15.75" customHeight="1"/>
    <row r="866" ht="15.75" customHeight="1"/>
    <row r="867" ht="15.75" customHeight="1"/>
    <row r="868" ht="15.75" customHeight="1"/>
    <row r="869" ht="15.75" customHeight="1"/>
    <row r="870" ht="15.75" customHeight="1"/>
    <row r="871" ht="15.75" customHeight="1"/>
    <row r="872" ht="15.75" customHeight="1"/>
    <row r="873" ht="15.75" customHeight="1"/>
    <row r="874" ht="15.75" customHeight="1"/>
    <row r="875" ht="15.75" customHeight="1"/>
    <row r="876" ht="15.75" customHeight="1"/>
    <row r="877" ht="15.75" customHeight="1"/>
    <row r="878" ht="15.75" customHeight="1"/>
    <row r="879" ht="15.75" customHeight="1"/>
    <row r="880" ht="15.75" customHeight="1"/>
    <row r="881" ht="15.75" customHeight="1"/>
    <row r="882" ht="15.75" customHeight="1"/>
    <row r="883" ht="15.75" customHeight="1"/>
    <row r="884" ht="15.75" customHeight="1"/>
    <row r="885" ht="15.75" customHeight="1"/>
    <row r="886" ht="15.75" customHeight="1"/>
    <row r="887" ht="15.75" customHeight="1"/>
    <row r="888" ht="15.75" customHeight="1"/>
    <row r="889" ht="15.75" customHeight="1"/>
    <row r="890" ht="15.75" customHeight="1"/>
    <row r="891" ht="15.75" customHeight="1"/>
    <row r="892" ht="15.75" customHeight="1"/>
    <row r="893" ht="15.75" customHeight="1"/>
    <row r="894" ht="15.75" customHeight="1"/>
    <row r="895" ht="15.75" customHeight="1"/>
    <row r="896" ht="15.75" customHeight="1"/>
    <row r="897" ht="15.75" customHeight="1"/>
    <row r="898" ht="15.75" customHeight="1"/>
    <row r="899" ht="15.75" customHeight="1"/>
    <row r="900" ht="15.75" customHeight="1"/>
    <row r="901" ht="15.75" customHeight="1"/>
    <row r="902" ht="15.75" customHeight="1"/>
    <row r="903" ht="15.75" customHeight="1"/>
    <row r="904" ht="15.75" customHeight="1"/>
    <row r="905" ht="15.75" customHeight="1"/>
    <row r="906" ht="15.75" customHeight="1"/>
    <row r="907" ht="15.75" customHeight="1"/>
    <row r="908" ht="15.75" customHeight="1"/>
    <row r="909" ht="15.75" customHeight="1"/>
    <row r="910" ht="15.75" customHeight="1"/>
    <row r="911" ht="15.75" customHeight="1"/>
    <row r="912" ht="15.75" customHeight="1"/>
    <row r="913" ht="15.75" customHeight="1"/>
    <row r="914" ht="15.75" customHeight="1"/>
    <row r="915" ht="15.75" customHeight="1"/>
    <row r="916" ht="15.75" customHeight="1"/>
    <row r="917" ht="15.75" customHeight="1"/>
    <row r="918" ht="15.75" customHeight="1"/>
    <row r="919" ht="15.75" customHeight="1"/>
    <row r="920" ht="15.75" customHeight="1"/>
    <row r="921" ht="15.75" customHeight="1"/>
    <row r="922" ht="15.75" customHeight="1"/>
    <row r="923" ht="15.75" customHeight="1"/>
    <row r="924" ht="15.75" customHeight="1"/>
    <row r="925" ht="15.75" customHeight="1"/>
    <row r="926" ht="15.75" customHeight="1"/>
    <row r="927" ht="15.75" customHeight="1"/>
    <row r="928" ht="15.75" customHeight="1"/>
    <row r="929" ht="15.75" customHeight="1"/>
    <row r="930" ht="15.75" customHeight="1"/>
    <row r="931" ht="15.75" customHeight="1"/>
    <row r="932" ht="15.75" customHeight="1"/>
    <row r="933" ht="15.75" customHeight="1"/>
    <row r="934" ht="15.75" customHeight="1"/>
    <row r="935" ht="15.75" customHeight="1"/>
    <row r="936" ht="15.75" customHeight="1"/>
    <row r="937" ht="15.75" customHeight="1"/>
    <row r="938" ht="15.75" customHeight="1"/>
    <row r="939" ht="15.75" customHeight="1"/>
    <row r="940" ht="15.75" customHeight="1"/>
    <row r="941" ht="15.75" customHeight="1"/>
    <row r="942" ht="15.75" customHeight="1"/>
    <row r="943" ht="15.75" customHeight="1"/>
    <row r="944" ht="15.75" customHeight="1"/>
    <row r="945" ht="15.75" customHeight="1"/>
    <row r="946" ht="15.75" customHeight="1"/>
    <row r="947" ht="15.75" customHeight="1"/>
    <row r="948" ht="15.75" customHeight="1"/>
    <row r="949" ht="15.75" customHeight="1"/>
    <row r="950" ht="15.75" customHeight="1"/>
    <row r="951" ht="15.75" customHeight="1"/>
    <row r="952" ht="15.75" customHeight="1"/>
    <row r="953" ht="15.75" customHeight="1"/>
    <row r="954" ht="15.75" customHeight="1"/>
    <row r="955" ht="15.75" customHeight="1"/>
    <row r="956" ht="15.75" customHeight="1"/>
    <row r="957" ht="15.75" customHeight="1"/>
    <row r="958" ht="15.75" customHeight="1"/>
    <row r="959" ht="15.75" customHeight="1"/>
    <row r="960" ht="15.75" customHeight="1"/>
    <row r="961" ht="15.75" customHeight="1"/>
    <row r="962" ht="15.75" customHeight="1"/>
    <row r="963" ht="15.75" customHeight="1"/>
    <row r="964" ht="15.75" customHeight="1"/>
    <row r="965" ht="15.75" customHeight="1"/>
    <row r="966" ht="15.75" customHeight="1"/>
    <row r="967" ht="15.75" customHeight="1"/>
    <row r="968" ht="15.75" customHeight="1"/>
    <row r="969" ht="15.75" customHeight="1"/>
    <row r="970" ht="15.75" customHeight="1"/>
    <row r="971" ht="15.75" customHeight="1"/>
    <row r="972" ht="15.75" customHeight="1"/>
    <row r="973" ht="15.75" customHeight="1"/>
    <row r="974" ht="15.75" customHeight="1"/>
    <row r="975" ht="15.75" customHeight="1"/>
    <row r="976" ht="15.75" customHeight="1"/>
    <row r="977" ht="15.75" customHeight="1"/>
    <row r="978" ht="15.75" customHeight="1"/>
    <row r="979" ht="15.75" customHeight="1"/>
    <row r="980" ht="15.75" customHeight="1"/>
    <row r="981" ht="15.75" customHeight="1"/>
    <row r="982" ht="15.75" customHeight="1"/>
    <row r="983" ht="15.75" customHeight="1"/>
    <row r="984" ht="15.75" customHeight="1"/>
    <row r="985" ht="15.75" customHeight="1"/>
    <row r="986" ht="15.75" customHeight="1"/>
    <row r="987" ht="15.75" customHeight="1"/>
    <row r="988" ht="15.75" customHeight="1"/>
    <row r="989" ht="15.75" customHeight="1"/>
    <row r="990" ht="15.75" customHeight="1"/>
    <row r="991" ht="15.75" customHeight="1"/>
    <row r="992" ht="15.75" customHeight="1"/>
    <row r="993" ht="15.75" customHeight="1"/>
    <row r="994" ht="15.75" customHeight="1"/>
    <row r="995" ht="15.75" customHeight="1"/>
    <row r="996" ht="15.75" customHeight="1"/>
    <row r="997" ht="15.75" customHeight="1"/>
    <row r="998" ht="15.75" customHeight="1"/>
    <row r="999" ht="15.75" customHeight="1"/>
    <row r="1000" ht="15.75" customHeight="1"/>
  </sheetData>
  <mergeCells count="174">
    <mergeCell ref="A1:I1"/>
    <mergeCell ref="A2:I2"/>
    <mergeCell ref="A4:I4"/>
    <mergeCell ref="B5:G5"/>
    <mergeCell ref="H5:I5"/>
    <mergeCell ref="B6:G6"/>
    <mergeCell ref="H6:I6"/>
    <mergeCell ref="A11:B11"/>
    <mergeCell ref="A12:B12"/>
    <mergeCell ref="C12:D12"/>
    <mergeCell ref="A13:B13"/>
    <mergeCell ref="C13:D13"/>
    <mergeCell ref="A14:D14"/>
    <mergeCell ref="B7:G7"/>
    <mergeCell ref="H7:I7"/>
    <mergeCell ref="B8:G8"/>
    <mergeCell ref="H8:I8"/>
    <mergeCell ref="A10:I10"/>
    <mergeCell ref="C11:D11"/>
    <mergeCell ref="E11:I11"/>
    <mergeCell ref="E12:I12"/>
    <mergeCell ref="E13:I13"/>
    <mergeCell ref="E14:I14"/>
    <mergeCell ref="A16:I16"/>
    <mergeCell ref="B17:G17"/>
    <mergeCell ref="H17:I17"/>
    <mergeCell ref="H18:I18"/>
    <mergeCell ref="B18:G18"/>
    <mergeCell ref="B19:G19"/>
    <mergeCell ref="H19:I19"/>
    <mergeCell ref="B20:G20"/>
    <mergeCell ref="H20:I20"/>
    <mergeCell ref="B21:G21"/>
    <mergeCell ref="H21:I21"/>
    <mergeCell ref="B22:G22"/>
    <mergeCell ref="H22:I22"/>
    <mergeCell ref="B23:G23"/>
    <mergeCell ref="H23:I23"/>
    <mergeCell ref="A24:I24"/>
    <mergeCell ref="A25:I25"/>
    <mergeCell ref="B26:G26"/>
    <mergeCell ref="B27:G27"/>
    <mergeCell ref="B28:G28"/>
    <mergeCell ref="B29:G29"/>
    <mergeCell ref="B30:G30"/>
    <mergeCell ref="B31:G31"/>
    <mergeCell ref="B32:G32"/>
    <mergeCell ref="A33:H33"/>
    <mergeCell ref="A35:I35"/>
    <mergeCell ref="A36:G36"/>
    <mergeCell ref="B37:G37"/>
    <mergeCell ref="B38:G38"/>
    <mergeCell ref="A39:G39"/>
    <mergeCell ref="A40:I40"/>
    <mergeCell ref="A41:G41"/>
    <mergeCell ref="B42:G42"/>
    <mergeCell ref="B43:G43"/>
    <mergeCell ref="B44:G44"/>
    <mergeCell ref="B45:G45"/>
    <mergeCell ref="B46:G46"/>
    <mergeCell ref="B47:G47"/>
    <mergeCell ref="B48:G48"/>
    <mergeCell ref="B49:G49"/>
    <mergeCell ref="A50:G50"/>
    <mergeCell ref="A51:I51"/>
    <mergeCell ref="A52:G52"/>
    <mergeCell ref="B53:G53"/>
    <mergeCell ref="B54:G54"/>
    <mergeCell ref="B55:G55"/>
    <mergeCell ref="B56:G56"/>
    <mergeCell ref="B57:G57"/>
    <mergeCell ref="B58:G58"/>
    <mergeCell ref="A59:H59"/>
    <mergeCell ref="A60:I60"/>
    <mergeCell ref="A61:I61"/>
    <mergeCell ref="A62:H62"/>
    <mergeCell ref="B63:H63"/>
    <mergeCell ref="B64:H64"/>
    <mergeCell ref="B65:H65"/>
    <mergeCell ref="A66:H66"/>
    <mergeCell ref="A67:I67"/>
    <mergeCell ref="A68:I68"/>
    <mergeCell ref="B69:G69"/>
    <mergeCell ref="B70:G70"/>
    <mergeCell ref="B71:G71"/>
    <mergeCell ref="B72:G72"/>
    <mergeCell ref="B73:G73"/>
    <mergeCell ref="B74:G74"/>
    <mergeCell ref="B75:G75"/>
    <mergeCell ref="A76:G76"/>
    <mergeCell ref="A77:I77"/>
    <mergeCell ref="A78:I78"/>
    <mergeCell ref="A79:G79"/>
    <mergeCell ref="B80:G80"/>
    <mergeCell ref="B81:G81"/>
    <mergeCell ref="B82:G82"/>
    <mergeCell ref="B83:G83"/>
    <mergeCell ref="C137:D137"/>
    <mergeCell ref="E137:F137"/>
    <mergeCell ref="B130:H130"/>
    <mergeCell ref="B131:H131"/>
    <mergeCell ref="B132:H132"/>
    <mergeCell ref="B133:H133"/>
    <mergeCell ref="A134:H134"/>
    <mergeCell ref="B136:G136"/>
    <mergeCell ref="A137:B137"/>
    <mergeCell ref="C140:D140"/>
    <mergeCell ref="E140:F140"/>
    <mergeCell ref="A138:B138"/>
    <mergeCell ref="C138:D138"/>
    <mergeCell ref="E138:F138"/>
    <mergeCell ref="A139:B139"/>
    <mergeCell ref="C139:D139"/>
    <mergeCell ref="E139:F139"/>
    <mergeCell ref="A140:B140"/>
    <mergeCell ref="A141:B141"/>
    <mergeCell ref="C141:D141"/>
    <mergeCell ref="E141:F141"/>
    <mergeCell ref="A142:B142"/>
    <mergeCell ref="C142:D142"/>
    <mergeCell ref="E142:F142"/>
    <mergeCell ref="A143:B143"/>
    <mergeCell ref="C143:D143"/>
    <mergeCell ref="E143:F143"/>
    <mergeCell ref="A144:H144"/>
    <mergeCell ref="B146:G146"/>
    <mergeCell ref="A147:I147"/>
    <mergeCell ref="B148:H148"/>
    <mergeCell ref="B149:H149"/>
    <mergeCell ref="B84:G84"/>
    <mergeCell ref="B85:G85"/>
    <mergeCell ref="A86:G86"/>
    <mergeCell ref="A87:I87"/>
    <mergeCell ref="A88:G88"/>
    <mergeCell ref="B89:G89"/>
    <mergeCell ref="A90:G90"/>
    <mergeCell ref="A91:I91"/>
    <mergeCell ref="A92:I92"/>
    <mergeCell ref="A93:H93"/>
    <mergeCell ref="B94:H94"/>
    <mergeCell ref="B95:H95"/>
    <mergeCell ref="A96:H96"/>
    <mergeCell ref="A97:I97"/>
    <mergeCell ref="A98:I98"/>
    <mergeCell ref="B99:G99"/>
    <mergeCell ref="B100:G100"/>
    <mergeCell ref="B101:G101"/>
    <mergeCell ref="B102:G102"/>
    <mergeCell ref="B103:G103"/>
    <mergeCell ref="A104:G104"/>
    <mergeCell ref="A105:I105"/>
    <mergeCell ref="A106:I106"/>
    <mergeCell ref="B107:G107"/>
    <mergeCell ref="B108:G108"/>
    <mergeCell ref="B109:G109"/>
    <mergeCell ref="B110:G110"/>
    <mergeCell ref="B111:G111"/>
    <mergeCell ref="B112:G112"/>
    <mergeCell ref="B113:G113"/>
    <mergeCell ref="A114:G114"/>
    <mergeCell ref="B115:I115"/>
    <mergeCell ref="B116:G116"/>
    <mergeCell ref="B117:G117"/>
    <mergeCell ref="B119:G119"/>
    <mergeCell ref="B121:G121"/>
    <mergeCell ref="B123:G123"/>
    <mergeCell ref="A125:I125"/>
    <mergeCell ref="A126:H126"/>
    <mergeCell ref="B127:H127"/>
    <mergeCell ref="B128:H128"/>
    <mergeCell ref="B129:H129"/>
    <mergeCell ref="B150:H150"/>
    <mergeCell ref="B151:H151"/>
    <mergeCell ref="A152:H152"/>
  </mergeCells>
  <printOptions/>
  <pageMargins bottom="0.787401575" footer="0.0" header="0.0" left="0.511811024" right="0.511811024" top="0.787401575"/>
  <pageSetup orientation="landscape"/>
  <drawing r:id="rId1"/>
</worksheet>
</file>